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U:\JN - Nabava opreme\JAVNA NAROČILA 2026\18. OP mikroskop - očesni\04 - Razpisna dokumentacija - objavljena\"/>
    </mc:Choice>
  </mc:AlternateContent>
  <xr:revisionPtr revIDLastSave="0" documentId="13_ncr:1_{342316B8-D272-49A9-8BE9-FE08EEBB59D7}" xr6:coauthVersionLast="47" xr6:coauthVersionMax="47" xr10:uidLastSave="{00000000-0000-0000-0000-000000000000}"/>
  <bookViews>
    <workbookView xWindow="-120" yWindow="-120" windowWidth="29040" windowHeight="15720" activeTab="3" xr2:uid="{C3C9D5CE-2F20-48CA-87A7-A084FC052E71}"/>
  </bookViews>
  <sheets>
    <sheet name="Rekapitulacija OBR-2" sheetId="1" r:id="rId1"/>
    <sheet name="Predračun OBR-2.1" sheetId="7" r:id="rId2"/>
    <sheet name="Tabela 1-Oprema" sheetId="6" r:id="rId3"/>
    <sheet name="Tabela 2-Potrošni mat." sheetId="8" r:id="rId4"/>
    <sheet name="Tabela 3-Vzdrževanje" sheetId="9" r:id="rId5"/>
  </sheets>
  <definedNames>
    <definedName name="_xlnm.Print_Area" localSheetId="1">'Predračun OBR-2.1'!$A$1:$J$31</definedName>
    <definedName name="_xlnm.Print_Area" localSheetId="0">'Rekapitulacija OBR-2'!$A$1:$J$27</definedName>
    <definedName name="_xlnm.Print_Area" localSheetId="2">'Tabela 1-Oprema'!$A$1:$N$27</definedName>
    <definedName name="_xlnm.Print_Area" localSheetId="3">'Tabela 2-Potrošni mat.'!$A$1:$K$40</definedName>
    <definedName name="_xlnm.Print_Area" localSheetId="4">'Tabela 3-Vzdrževanje'!$A$1:$N$45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4" i="8" l="1"/>
  <c r="I33" i="8"/>
  <c r="I17" i="8"/>
  <c r="I18" i="8"/>
  <c r="J18" i="8" s="1"/>
  <c r="K18" i="8" s="1"/>
  <c r="I19" i="8"/>
  <c r="J19" i="8" s="1"/>
  <c r="K19" i="8" s="1"/>
  <c r="I20" i="8"/>
  <c r="J20" i="8" s="1"/>
  <c r="K20" i="8" s="1"/>
  <c r="I22" i="8"/>
  <c r="I23" i="8"/>
  <c r="J23" i="8" s="1"/>
  <c r="K23" i="8" s="1"/>
  <c r="J22" i="8" l="1"/>
  <c r="K22" i="8" s="1"/>
  <c r="I24" i="8"/>
  <c r="H18" i="7" s="1"/>
  <c r="J34" i="8"/>
  <c r="J33" i="8"/>
  <c r="J17" i="8"/>
  <c r="J17" i="9"/>
  <c r="J37" i="9"/>
  <c r="J32" i="9"/>
  <c r="K17" i="8" l="1"/>
  <c r="K24" i="8" s="1"/>
  <c r="J24" i="8"/>
  <c r="J23" i="9"/>
  <c r="J22" i="9"/>
  <c r="J21" i="9"/>
  <c r="J20" i="9"/>
  <c r="J19" i="9"/>
  <c r="J18" i="9"/>
  <c r="I16" i="6"/>
  <c r="I17" i="6" s="1"/>
  <c r="H17" i="7" s="1"/>
  <c r="J24" i="9" l="1"/>
  <c r="H19" i="7" s="1"/>
  <c r="H20" i="7" s="1"/>
  <c r="H17" i="1" s="1"/>
  <c r="J16" i="6"/>
  <c r="J17" i="6" s="1"/>
  <c r="M17" i="6" s="1"/>
  <c r="M16" i="6" l="1"/>
  <c r="J26" i="9"/>
  <c r="J27" i="9" s="1"/>
</calcChain>
</file>

<file path=xl/sharedStrings.xml><?xml version="1.0" encoding="utf-8"?>
<sst xmlns="http://schemas.openxmlformats.org/spreadsheetml/2006/main" count="221" uniqueCount="109">
  <si>
    <t xml:space="preserve">Številka ponudbe: </t>
  </si>
  <si>
    <t>Datum:</t>
  </si>
  <si>
    <t xml:space="preserve">REKAPITULACIJA </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</si>
  <si>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</si>
  <si>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</si>
  <si>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</si>
  <si>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</si>
  <si>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</si>
  <si>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</si>
  <si>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</si>
  <si>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</si>
  <si>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</si>
  <si>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</si>
  <si>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</si>
  <si>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</si>
  <si>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</si>
  <si>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</si>
  <si>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</si>
  <si>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</si>
  <si>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</si>
  <si>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</si>
  <si>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3.</t>
  </si>
  <si>
    <t>Proizvajalec</t>
  </si>
  <si>
    <t>4.</t>
  </si>
  <si>
    <t>5.</t>
  </si>
  <si>
    <t>6.</t>
  </si>
  <si>
    <t>7.</t>
  </si>
  <si>
    <t>PREDRAČUN
za opremo, potrošni material in vzdrževanje</t>
  </si>
  <si>
    <t>VZDRŽEVANJE:
Preventivno vzdrževanje opreme za obdobje 7-ih (sedmih) let po primopredaji</t>
  </si>
  <si>
    <t>POTROŠNI MATERIAL:
Potrošni material za opremo za obdobje 4 (štirih) let</t>
  </si>
  <si>
    <t>SKUPAJ vrednost v EUR brez DDV (1+2+3):</t>
  </si>
  <si>
    <t>DDV
(%)</t>
  </si>
  <si>
    <t>Znesek
DDV</t>
  </si>
  <si>
    <t>Skupaj vrednost
v EUR z DDV</t>
  </si>
  <si>
    <t>Vrednost v EUR brez DDV</t>
  </si>
  <si>
    <t>SKUPNA VREDNOST:</t>
  </si>
  <si>
    <t>Proizvajalec:</t>
  </si>
  <si>
    <t>Tip ponujene opreme:</t>
  </si>
  <si>
    <t>Ponudnik mora za ponujeno opremo v predhodni tabeli navesti tip ponujene opreme in ime proizvajalca.</t>
  </si>
  <si>
    <t>V cenah morajo biti zajeti vsi stroški (prevozni, špediterski, carinski, dobave, montaže, zagona in preizkusa delovanja opreme, šolanja, odprave napak v garancijskem roku, ter vsi morebitni dodatni stroški ki so potrebni za zagotovitev funkcionalnega delovanja opreme.</t>
  </si>
  <si>
    <t>TABELA 1: 
PREDRAČUN ZA OPREMO</t>
  </si>
  <si>
    <t>TABELA 2: 
PREDRAČUN ZA POTROŠNI MATERIAL</t>
  </si>
  <si>
    <t>Okvirna
količina
za 4 leta</t>
  </si>
  <si>
    <t>SKUPNA VREDNOST za obdobje 4 let:</t>
  </si>
  <si>
    <t>Tip blaga oz. 
kataloška številka</t>
  </si>
  <si>
    <t xml:space="preserve">V obrazcu predračuna za potrošni material je navedena predvidena količina potrošnega materiala za obdobje 4 (štirih) let. </t>
  </si>
  <si>
    <t>TABELA 3: 
PREDRAČUN ZA VZDRŽEVANJE OPREME</t>
  </si>
  <si>
    <t>V stolpcu "Število predvidenih vzdrževalnih posegov za posamezno leto je treba vpisati št. načrtovanih preventivnih vzdrževalnih posegov v vsakem letu uporabe opreme po potrjeni primopredaji.</t>
  </si>
  <si>
    <t>Ponudnik vpiše v stolpce "cena posega" cene za posege preventivnega vzdrževanja, ki so predvidene v posameznem letu.
Npr. v kolikor je v posameznem letu predviden samo 1 poseg preventivnega vzdrževanja, ponudnik vpiše vrednost samo v stolpec "Cena 1. posega v EUR brez DDV" oz. v kolikor je predvidenih več posegov, ponudnik vpiše vrednosti v potrebno število stolpcev.
Vpisane cene za preventivne vzdrževalne posege zajemajo vse stroške, tako strošek dela, potne stroške, dnevnice, telefon, ipd. kot tudi strošek vsega potrebnega materiala in rezervnih delov (v kolikor je predvidena tudi zamenjava/dobava materiala in rezervnih delov) za preventivno vzdrževanje ponujene opreme po navodilu proizvajalca.</t>
  </si>
  <si>
    <t>Obdobje</t>
  </si>
  <si>
    <t>Cene preventivnih vzdrževalnih posegov</t>
  </si>
  <si>
    <t>Vrednost preventivnega vzdrževalnega posega oz. preventivnih vzdrževalnih posegov (v kolikor jih je predvidenih več) SKUPAJ za posamezno leto (v EUR brez DDV)</t>
  </si>
  <si>
    <t>Število predvidenih preventivnih vzdrževalnih posegov za posamezno leto</t>
  </si>
  <si>
    <t>1. leto od potrjene primopredaje</t>
  </si>
  <si>
    <t>2. leto od potrjene primopredaje</t>
  </si>
  <si>
    <t>3. leto od potrjene primopredaje</t>
  </si>
  <si>
    <t>4. leto od potrjene primopredaje</t>
  </si>
  <si>
    <t>5. leto od potrjene primopredaje</t>
  </si>
  <si>
    <t>6. leto od potrjene primopredaje</t>
  </si>
  <si>
    <t>7. leto od potrjene primopredaje</t>
  </si>
  <si>
    <t>SKUPAJ VZDRŽEVANJE v EUR brez DDV za obdobje 7-ih let po potrjeni primopredaji:</t>
  </si>
  <si>
    <t>Stopnja DDV (%)</t>
  </si>
  <si>
    <t>Znesek DDV:</t>
  </si>
  <si>
    <t>SKUPAJ v EUR z DDV za obdobje 7-ih let po potrjeni primopredaji:</t>
  </si>
  <si>
    <t>Cena 1. posega 
(v EUR brez DDV)</t>
  </si>
  <si>
    <t>Cena 2. posega 
(v EUR brez DDV)</t>
  </si>
  <si>
    <t>Cena 3. posega 
(v EUR brez DDV)</t>
  </si>
  <si>
    <t>Cena (v EUR)</t>
  </si>
  <si>
    <t>Cena delovne ure serviserja za potrebe izvajanja korektivnega vzdrževanja v EUR brez DDV</t>
  </si>
  <si>
    <t>Stopnja (%) DDV</t>
  </si>
  <si>
    <t>Cena delovne ure serviserja za potrebe izvajanja korektivnega vzdrževanja v EUR z DDV</t>
  </si>
  <si>
    <t>V polju vrednost v EUR brez DDV je vrednost iz obrazca »PREDRAČUN za opremo, potrošni material in vzdrževanje (OBR-2.1) (SKUPAJ vrednost v EUR brez DDV (1+2+3))«.</t>
  </si>
  <si>
    <t>V polje vrednost EUR brez DDV pod zaporedno št. 1 se samodejno prepiše skupna vrednost opreme v EUR brez DDV iz TABELE 1.</t>
  </si>
  <si>
    <t>V polje vrednost EUR brez DDV pod zaporedno št. 2 se samodejno prepiše skupna vrednost potrošnega materiala v EUR brez DDV iz TABELE 2 za obdobje 4 let</t>
  </si>
  <si>
    <t>V polje vrednost EUR brez DDV pod zaporedno št. 3 se samodejno prepiše skupna vrednost za 7-letno preventivno vzdrževanje opreme v EUR brez DDV iz TABELE 3 (podatek iz tabele PREVENTIVNO VZDRŽEVANJE)</t>
  </si>
  <si>
    <t>Ponudnik mora v tabeli za ponujeno sterilno prevleko za lok navesti tip oziroma kataloško številko, proizvajalca ponujenega blaga ter velikost pakiranja (število kosov v paketu - za potrebe naročanja).</t>
  </si>
  <si>
    <t>Ponudnik mora za ponujeno sterilno prevleko predložiti tudi tehnično dokumentacijo (prospektni material, katalogi, tehnični opisi, …) v slovenskem ali angleškem jeziku, iz katere bo razvidno, da ponujeno blago izpolnjuje zahtevo iz specifikacije zahtev naročnika.</t>
  </si>
  <si>
    <t>Cena prihoda serviserja na lokacijo naročnika za potrebe izvajanja korektivnega vzdrževanja v EUR brez DDV:</t>
  </si>
  <si>
    <t>Cena prihoda serviserja na lokacijo naročnika serviserja za potrebe izvajanja korektivnega vzdrževanja v EUR z DDV:</t>
  </si>
  <si>
    <r>
      <t xml:space="preserve">Ponudnik mora </t>
    </r>
    <r>
      <rPr>
        <b/>
        <sz val="10"/>
        <color theme="1"/>
        <rFont val="Arial"/>
        <family val="2"/>
        <charset val="238"/>
      </rPr>
      <t>na lastnem obrazcu, ki bo priloga tega obrazca</t>
    </r>
    <r>
      <rPr>
        <sz val="10"/>
        <color theme="1"/>
        <rFont val="Arial"/>
        <family val="2"/>
        <charset val="238"/>
      </rPr>
      <t>, za vsak načrtovan preventivni vzdrževalni poseg, specificirati vsa vzdrževala dela (navesti je potrebno kratek opis dela ter spisek potrebnega materiala in rezervnih delov, ki bodo pri posameznem vzdrževalnem posegu porabljeni, ki jih bo izvedel po navodilu proizvajalca in sicer za obdobje 7 let od primopredaje opreme.</t>
    </r>
  </si>
  <si>
    <t>Ponudnik mora izpolniti oranžno označena polja</t>
  </si>
  <si>
    <t>0</t>
  </si>
  <si>
    <t xml:space="preserve">Predmet javnega naročila: </t>
  </si>
  <si>
    <t>SKUPNA PONUDBENA VREDNOST:
- dobava operacijskega mikroskopa
- potrošni material za obdobje 4 let ter
- preventivno vzdrževanje za obdobje 7-ih let od primopredaje
  opreme</t>
  </si>
  <si>
    <t>OPREMA:
Operacijski mikroskop</t>
  </si>
  <si>
    <t>Operacijski mikroskop</t>
  </si>
  <si>
    <t>kpl</t>
  </si>
  <si>
    <t>Ponudnik mora za potrebe izvajanja korektivnega vzdrževanja na lastnem obrazcu predložiti tudi cenik rezervnih delov in materiala za ponujeno opremo. Cene rezervnih delov in materiala se bodo v okviru korektivnega vzdrževanja obračunavale, kot je to predvideno v vzorcu pogodbe o vzdrževanju, skladno z veljavnim cenikom v času nastanka okvare.</t>
  </si>
  <si>
    <t xml:space="preserve">Za potrebe izvajanja korektivnega vzdrževanja mora ponudnik na predvideno mesto v tabeli vpisati ceno delovne ure serviserja in ceno prihoda serviserja na lokacijo naročnika za potrebe izvajanja korektivnega vzdrževanja. V ceno delovne ure serviserja in ceno prihoda serviserja na lokacijo naročnika so všteti potni stroški (kilometrina), dnevnice, stroški serviserja na poti ter morebitni drugi stroški. </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</si>
  <si>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izjava proizvajalca opreme ali lastna izjava ponudnika,  potrjena s strani proizvajalca ponujene opreme.</t>
  </si>
  <si>
    <t>Ponudnik mora za ponujeno opremo predložiti tehnično dokumentacijo proizvajalca opreme (prospektni material, katalogi, tehnični opisi, …) v slovenskem ali angleškem jeziku, iz katere bo nedvoumno razvidno, da ponujena oprema izpolnjuje vse tehnične zahteve iz specifikacije zahtev naročnika.</t>
  </si>
  <si>
    <t>NABAVA OPERACIJSKEGA MIKROSKOPA ZA ODDELEK ZA OČESNE BOLEZNI S POTROŠNIM MATERIALOM IN VZDRŽEVANJEM</t>
  </si>
  <si>
    <t>Predmet javnega naročila: NABAVA OPERACIJSKEGA MIKROSKOPA ZA ODDELEK ZA OČESNE BOLEZNI S POTROŠNIM MATERIALOM IN VZDRŽEVANJEM</t>
  </si>
  <si>
    <t xml:space="preserve">Avtoklavirni sistem za indirektno opazovanje očesnega ozadja </t>
  </si>
  <si>
    <t>Ročkeza mikroskop z možnostjo sterilizacije – za operaterja in asistenta</t>
  </si>
  <si>
    <t>kos</t>
  </si>
  <si>
    <t>Leča 60D (makularna)</t>
  </si>
  <si>
    <t xml:space="preserve">Leča 128D (širokokotna) </t>
  </si>
  <si>
    <t xml:space="preserve">Pladenj za sterilizacijo  </t>
  </si>
  <si>
    <t>Nosilec leč z možnostjo rotacije 0–360°</t>
  </si>
  <si>
    <t>1.1.</t>
  </si>
  <si>
    <t>1.2.</t>
  </si>
  <si>
    <t>1.3.</t>
  </si>
  <si>
    <t>1.4.</t>
  </si>
  <si>
    <t>Ročke - manjše</t>
  </si>
  <si>
    <t>Ročke - večje</t>
  </si>
  <si>
    <t>2.1.</t>
  </si>
  <si>
    <t>2.2.</t>
  </si>
  <si>
    <t>Velikost pakiranja (št. kosov /paket)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</si>
</sst>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b/>
      <sz val="11"/>
      <color theme="1"/>
      <name val="Calibri"/>
      <family val="2"/>
      <charset val="238"/>
      <scheme val="minor"/>
    </font>
    <font>
      <b/>
      <sz val="10"/>
      <name val="Arial"/>
      <family val="2"/>
      <charset val="238"/>
    </font>
    <font>
      <sz val="10"/>
      <name val="Arial"/>
      <family val="2"/>
      <charset val="238"/>
    </font>
    <font>
      <sz val="8"/>
      <name val="Arial"/>
      <family val="2"/>
      <charset val="238"/>
    </font>
    <font>
      <i/>
      <sz val="10"/>
      <color theme="1"/>
      <name val="Arial"/>
      <family val="2"/>
      <charset val="238"/>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s>
  <cellStyleXfs count="2">
    <xf numFmtId="0" fontId="0" fillId="0" borderId="0"/>
    <xf numFmtId="9" fontId="1" fillId="0" borderId="0" applyFont="0" applyFill="0" applyBorder="0" applyAlignment="0" applyProtection="0"/>
  </cellStyleXfs>
  <cellXfs count="104">
    <xf numFmtId="0" fontId="0" fillId="0" borderId="0" xfId="0"/>
    <xf numFmtId="0" fontId="2" fillId="0" borderId="0" xfId="0" applyFont="1" applyAlignment="1">
      <alignment horizontal="left"/>
    </xf>
    <xf numFmtId="0" fontId="4" fillId="0" borderId="0" xfId="0" applyFont="1"/>
    <xf numFmtId="0" fontId="3" fillId="0" borderId="2" xfId="0" applyFont="1" applyBorder="1" applyAlignment="1">
      <alignment vertical="center"/>
    </xf>
    <xf numFmtId="0" fontId="3" fillId="0" borderId="3" xfId="0" applyFont="1" applyBorder="1" applyAlignment="1">
      <alignment vertical="center"/>
    </xf>
    <xf numFmtId="49" fontId="3" fillId="0" borderId="0" xfId="0" applyNumberFormat="1" applyFont="1" applyAlignment="1">
      <alignment vertical="center"/>
    </xf>
    <xf numFmtId="0" fontId="3" fillId="0" borderId="0" xfId="0" applyFont="1" applyAlignment="1">
      <alignment vertical="center"/>
    </xf>
    <xf numFmtId="0" fontId="3" fillId="0" borderId="1" xfId="0" applyFont="1" applyBorder="1" applyAlignment="1">
      <alignment vertical="center"/>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5" fillId="0" borderId="0" xfId="0" applyFont="1" applyAlignment="1">
      <alignment horizontal="center"/>
    </xf>
    <xf numFmtId="0" fontId="8" fillId="3" borderId="1" xfId="0" applyFont="1" applyFill="1" applyBorder="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4" fontId="3" fillId="0" borderId="1" xfId="0" applyNumberFormat="1" applyFont="1" applyBorder="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top"/>
    </xf>
    <xf numFmtId="0" fontId="8" fillId="3" borderId="2" xfId="0" applyFont="1" applyFill="1" applyBorder="1" applyAlignment="1">
      <alignment horizontal="center" vertical="center" wrapText="1"/>
    </xf>
    <xf numFmtId="0" fontId="3" fillId="0" borderId="1" xfId="0" applyFont="1" applyBorder="1" applyAlignment="1">
      <alignment horizontal="center" vertical="center"/>
    </xf>
    <xf numFmtId="0" fontId="10" fillId="0" borderId="0" xfId="0" applyFont="1"/>
    <xf numFmtId="0" fontId="10" fillId="0" borderId="0" xfId="0" applyFont="1" applyAlignment="1">
      <alignment horizontal="center" vertical="top"/>
    </xf>
    <xf numFmtId="0" fontId="6" fillId="3" borderId="1" xfId="0" applyFont="1" applyFill="1" applyBorder="1" applyAlignment="1">
      <alignment horizontal="center" vertical="center"/>
    </xf>
    <xf numFmtId="0" fontId="3" fillId="0" borderId="1" xfId="0" applyFont="1" applyBorder="1" applyAlignment="1">
      <alignment horizontal="right" vertical="center"/>
    </xf>
    <xf numFmtId="0" fontId="3" fillId="0" borderId="0" xfId="0" applyFont="1" applyAlignment="1">
      <alignment horizontal="center" vertical="center"/>
    </xf>
    <xf numFmtId="4" fontId="3" fillId="2" borderId="1" xfId="0" applyNumberFormat="1" applyFont="1" applyFill="1" applyBorder="1" applyAlignment="1" applyProtection="1">
      <alignment horizontal="right" vertical="center"/>
      <protection locked="0"/>
    </xf>
    <xf numFmtId="49" fontId="4" fillId="2" borderId="1" xfId="0" applyNumberFormat="1" applyFont="1" applyFill="1" applyBorder="1" applyAlignment="1" applyProtection="1">
      <alignment horizontal="left" vertical="center"/>
      <protection locked="0"/>
    </xf>
    <xf numFmtId="49" fontId="3" fillId="2" borderId="1" xfId="0" applyNumberFormat="1" applyFont="1" applyFill="1" applyBorder="1" applyAlignment="1" applyProtection="1">
      <alignment horizontal="center" vertical="center" wrapText="1"/>
      <protection locked="0"/>
    </xf>
    <xf numFmtId="4" fontId="3" fillId="0" borderId="1" xfId="0" applyNumberFormat="1" applyFont="1" applyBorder="1" applyAlignment="1">
      <alignment vertical="center"/>
    </xf>
    <xf numFmtId="164" fontId="3" fillId="2" borderId="1" xfId="1" applyNumberFormat="1" applyFont="1" applyFill="1" applyBorder="1" applyAlignment="1" applyProtection="1">
      <alignment horizontal="right" vertical="center"/>
      <protection locked="0"/>
    </xf>
    <xf numFmtId="4" fontId="6" fillId="4" borderId="1" xfId="0" applyNumberFormat="1" applyFont="1" applyFill="1" applyBorder="1" applyAlignment="1">
      <alignment horizontal="right" vertical="center"/>
    </xf>
    <xf numFmtId="0" fontId="3" fillId="0" borderId="1" xfId="0" applyFont="1" applyBorder="1" applyAlignment="1">
      <alignment horizontal="left" vertical="center"/>
    </xf>
    <xf numFmtId="4" fontId="3" fillId="0" borderId="1" xfId="0" applyNumberFormat="1" applyFont="1" applyBorder="1" applyAlignment="1">
      <alignment horizontal="right" vertical="center"/>
    </xf>
    <xf numFmtId="0" fontId="8" fillId="3" borderId="1" xfId="0" applyFont="1" applyFill="1" applyBorder="1" applyAlignment="1">
      <alignment horizontal="left" vertical="center"/>
    </xf>
    <xf numFmtId="4" fontId="3" fillId="2" borderId="1" xfId="0" applyNumberFormat="1" applyFont="1" applyFill="1" applyBorder="1" applyAlignment="1" applyProtection="1">
      <alignment horizontal="right" vertical="center"/>
      <protection locked="0"/>
    </xf>
    <xf numFmtId="164" fontId="3" fillId="2" borderId="1" xfId="1" applyNumberFormat="1" applyFont="1" applyFill="1" applyBorder="1" applyAlignment="1" applyProtection="1">
      <alignment horizontal="right" vertical="center"/>
      <protection locked="0"/>
    </xf>
    <xf numFmtId="0" fontId="2" fillId="0" borderId="5" xfId="0" applyFont="1" applyBorder="1" applyAlignment="1">
      <alignment horizontal="left"/>
    </xf>
    <xf numFmtId="49" fontId="3" fillId="2" borderId="1" xfId="0" applyNumberFormat="1" applyFont="1" applyFill="1" applyBorder="1" applyAlignment="1" applyProtection="1">
      <alignment horizontal="left" vertical="center"/>
      <protection locked="0"/>
    </xf>
    <xf numFmtId="49" fontId="3" fillId="2" borderId="2" xfId="0" applyNumberFormat="1" applyFont="1" applyFill="1" applyBorder="1" applyAlignment="1" applyProtection="1">
      <alignment horizontal="left" vertical="center"/>
      <protection locked="0"/>
    </xf>
    <xf numFmtId="49" fontId="3" fillId="2" borderId="4" xfId="0" applyNumberFormat="1" applyFont="1" applyFill="1" applyBorder="1" applyAlignment="1" applyProtection="1">
      <alignment horizontal="left" vertical="center"/>
      <protection locked="0"/>
    </xf>
    <xf numFmtId="0" fontId="5" fillId="0" borderId="0" xfId="0" applyFont="1" applyAlignment="1">
      <alignment horizontal="center" wrapText="1"/>
    </xf>
    <xf numFmtId="0" fontId="2" fillId="0" borderId="0" xfId="0" applyFont="1" applyAlignment="1">
      <alignment horizontal="left" wrapText="1"/>
    </xf>
    <xf numFmtId="0" fontId="8" fillId="3" borderId="1" xfId="0" applyFont="1" applyFill="1" applyBorder="1" applyAlignment="1">
      <alignment horizontal="center" vertical="center" wrapText="1"/>
    </xf>
    <xf numFmtId="4" fontId="3" fillId="2" borderId="1" xfId="0" applyNumberFormat="1" applyFont="1" applyFill="1" applyBorder="1" applyAlignment="1" applyProtection="1">
      <alignment horizontal="center" vertical="center" wrapText="1"/>
      <protection locked="0"/>
    </xf>
    <xf numFmtId="4" fontId="3" fillId="0" borderId="1" xfId="0" applyNumberFormat="1" applyFont="1" applyBorder="1" applyAlignment="1">
      <alignment horizontal="right" vertical="center" wrapText="1"/>
    </xf>
    <xf numFmtId="0" fontId="13" fillId="0" borderId="0" xfId="0" applyFont="1" applyAlignment="1">
      <alignment horizontal="left" vertical="top" wrapText="1"/>
    </xf>
    <xf numFmtId="0" fontId="12" fillId="0" borderId="0" xfId="0" applyFont="1" applyAlignment="1">
      <alignment horizontal="left" vertical="top" wrapText="1"/>
    </xf>
    <xf numFmtId="0" fontId="3" fillId="0" borderId="0" xfId="0" applyFont="1" applyAlignment="1">
      <alignment horizontal="left" vertical="top" wrapText="1"/>
    </xf>
    <xf numFmtId="0" fontId="6" fillId="0" borderId="0" xfId="0" applyFont="1" applyAlignment="1">
      <alignment horizontal="left"/>
    </xf>
    <xf numFmtId="4" fontId="3" fillId="4" borderId="1" xfId="0" applyNumberFormat="1" applyFont="1" applyFill="1" applyBorder="1" applyAlignment="1">
      <alignment horizontal="right" vertical="center"/>
    </xf>
    <xf numFmtId="0" fontId="3" fillId="0" borderId="1" xfId="0" applyFont="1" applyBorder="1" applyAlignment="1">
      <alignment horizontal="left" vertical="center" wrapText="1"/>
    </xf>
    <xf numFmtId="49" fontId="3" fillId="2" borderId="1" xfId="0" applyNumberFormat="1" applyFont="1" applyFill="1" applyBorder="1" applyAlignment="1" applyProtection="1">
      <alignment horizontal="left" vertical="center" wrapText="1"/>
      <protection locked="0"/>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4" fontId="3" fillId="4" borderId="2" xfId="0" applyNumberFormat="1" applyFont="1" applyFill="1" applyBorder="1" applyAlignment="1">
      <alignment horizontal="right" vertical="center"/>
    </xf>
    <xf numFmtId="4" fontId="3" fillId="4" borderId="3" xfId="0" applyNumberFormat="1" applyFont="1" applyFill="1" applyBorder="1" applyAlignment="1">
      <alignment horizontal="right" vertical="center"/>
    </xf>
    <xf numFmtId="4" fontId="3" fillId="4" borderId="4" xfId="0" applyNumberFormat="1" applyFont="1" applyFill="1" applyBorder="1" applyAlignment="1">
      <alignment horizontal="right" vertical="center"/>
    </xf>
    <xf numFmtId="0" fontId="3" fillId="0" borderId="6" xfId="0" applyFont="1" applyBorder="1" applyAlignment="1">
      <alignment horizontal="center"/>
    </xf>
    <xf numFmtId="0" fontId="3" fillId="0" borderId="0" xfId="0" applyFont="1" applyAlignment="1">
      <alignment horizontal="right"/>
    </xf>
    <xf numFmtId="49" fontId="3" fillId="2" borderId="0" xfId="0" applyNumberFormat="1" applyFont="1" applyFill="1" applyAlignment="1" applyProtection="1">
      <alignment horizontal="left"/>
      <protection locked="0"/>
    </xf>
    <xf numFmtId="0" fontId="3" fillId="0" borderId="0" xfId="0" applyFont="1" applyAlignment="1">
      <alignment horizontal="center" vertical="top"/>
    </xf>
    <xf numFmtId="0" fontId="6" fillId="0" borderId="0" xfId="0" applyFont="1" applyAlignment="1">
      <alignment horizontal="left" wrapText="1"/>
    </xf>
    <xf numFmtId="0" fontId="5" fillId="0" borderId="0" xfId="0" applyFont="1" applyAlignment="1">
      <alignment horizont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4" fontId="3" fillId="0" borderId="2" xfId="0" applyNumberFormat="1" applyFont="1" applyBorder="1" applyAlignment="1">
      <alignment horizontal="right" vertical="center"/>
    </xf>
    <xf numFmtId="4" fontId="3" fillId="0" borderId="3" xfId="0" applyNumberFormat="1" applyFont="1" applyBorder="1" applyAlignment="1">
      <alignment horizontal="right" vertical="center"/>
    </xf>
    <xf numFmtId="4" fontId="3" fillId="0" borderId="4" xfId="0" applyNumberFormat="1" applyFont="1" applyBorder="1" applyAlignment="1">
      <alignment horizontal="right" vertical="center"/>
    </xf>
    <xf numFmtId="4" fontId="0" fillId="4" borderId="1" xfId="0" applyNumberFormat="1" applyFill="1" applyBorder="1" applyAlignment="1">
      <alignment horizontal="right" vertical="center"/>
    </xf>
    <xf numFmtId="0" fontId="11" fillId="0" borderId="1" xfId="0" applyFont="1" applyBorder="1" applyAlignment="1">
      <alignment horizontal="left" vertical="center" wrapText="1"/>
    </xf>
    <xf numFmtId="0" fontId="9" fillId="0" borderId="0" xfId="0" applyFont="1" applyAlignment="1">
      <alignment horizontal="left"/>
    </xf>
    <xf numFmtId="0" fontId="10" fillId="0" borderId="0" xfId="0" applyFont="1" applyAlignment="1">
      <alignment horizontal="left" vertical="top" wrapText="1"/>
    </xf>
    <xf numFmtId="0" fontId="14" fillId="0" borderId="0" xfId="0" applyFont="1" applyAlignment="1">
      <alignment horizontal="left" vertical="top" wrapText="1"/>
    </xf>
    <xf numFmtId="0" fontId="6" fillId="0" borderId="1" xfId="0" applyFont="1" applyBorder="1" applyAlignment="1">
      <alignment horizontal="left" vertical="center"/>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8" fillId="3" borderId="2"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15"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6" fillId="0" borderId="1" xfId="0" applyFont="1" applyBorder="1" applyAlignment="1">
      <alignment horizontal="left" vertical="center" wrapText="1"/>
    </xf>
    <xf numFmtId="0" fontId="8" fillId="3" borderId="1" xfId="0" applyFont="1" applyFill="1" applyBorder="1" applyAlignment="1">
      <alignment horizontal="center" vertical="center"/>
    </xf>
    <xf numFmtId="0" fontId="3" fillId="3" borderId="1" xfId="0" applyFont="1" applyFill="1" applyBorder="1" applyAlignment="1" applyProtection="1">
      <alignment horizontal="center" vertical="center"/>
    </xf>
    <xf numFmtId="4" fontId="3" fillId="3" borderId="1" xfId="0" applyNumberFormat="1" applyFont="1" applyFill="1" applyBorder="1" applyAlignment="1" applyProtection="1">
      <alignment horizontal="right" vertical="center"/>
    </xf>
    <xf numFmtId="164" fontId="3" fillId="3" borderId="1" xfId="1" applyNumberFormat="1" applyFont="1" applyFill="1" applyBorder="1" applyAlignment="1" applyProtection="1">
      <alignment horizontal="right" vertical="center"/>
    </xf>
    <xf numFmtId="49" fontId="3" fillId="2" borderId="2" xfId="0" applyNumberFormat="1" applyFont="1" applyFill="1" applyBorder="1" applyAlignment="1" applyProtection="1">
      <alignment horizontal="center" vertical="center"/>
      <protection locked="0"/>
    </xf>
    <xf numFmtId="49" fontId="3" fillId="2" borderId="3" xfId="0" applyNumberFormat="1" applyFont="1" applyFill="1" applyBorder="1" applyAlignment="1" applyProtection="1">
      <alignment horizontal="center" vertical="center"/>
      <protection locked="0"/>
    </xf>
    <xf numFmtId="49" fontId="3" fillId="2" borderId="4" xfId="0" applyNumberFormat="1" applyFont="1" applyFill="1" applyBorder="1" applyAlignment="1" applyProtection="1">
      <alignment horizontal="center" vertical="center"/>
      <protection locked="0"/>
    </xf>
    <xf numFmtId="49" fontId="3" fillId="2" borderId="2" xfId="1" applyNumberFormat="1" applyFont="1" applyFill="1" applyBorder="1" applyAlignment="1" applyProtection="1">
      <alignment horizontal="center" vertical="center"/>
      <protection locked="0"/>
    </xf>
    <xf numFmtId="49" fontId="3" fillId="2" borderId="3" xfId="1" applyNumberFormat="1" applyFont="1" applyFill="1" applyBorder="1" applyAlignment="1" applyProtection="1">
      <alignment horizontal="center" vertical="center"/>
      <protection locked="0"/>
    </xf>
    <xf numFmtId="49" fontId="3" fillId="2" borderId="4" xfId="1" applyNumberFormat="1" applyFont="1" applyFill="1" applyBorder="1" applyAlignment="1" applyProtection="1">
      <alignment horizontal="center" vertical="center"/>
      <protection locked="0"/>
    </xf>
    <xf numFmtId="49" fontId="3" fillId="2" borderId="1" xfId="0" applyNumberFormat="1" applyFont="1" applyFill="1" applyBorder="1" applyAlignment="1" applyProtection="1">
      <alignment horizontal="right" vertical="center"/>
      <protection locked="0"/>
    </xf>
    <xf numFmtId="49" fontId="3" fillId="3" borderId="2" xfId="0" applyNumberFormat="1" applyFont="1" applyFill="1" applyBorder="1" applyAlignment="1" applyProtection="1">
      <alignment horizontal="center" vertical="center"/>
    </xf>
    <xf numFmtId="49" fontId="3" fillId="3" borderId="3" xfId="0" applyNumberFormat="1" applyFont="1" applyFill="1" applyBorder="1" applyAlignment="1" applyProtection="1">
      <alignment horizontal="center" vertical="center"/>
    </xf>
    <xf numFmtId="49" fontId="3" fillId="3" borderId="4" xfId="0" applyNumberFormat="1" applyFont="1" applyFill="1" applyBorder="1" applyAlignment="1" applyProtection="1">
      <alignment horizontal="center" vertical="center"/>
    </xf>
    <xf numFmtId="49" fontId="3" fillId="3" borderId="2" xfId="1" applyNumberFormat="1" applyFont="1" applyFill="1" applyBorder="1" applyAlignment="1" applyProtection="1">
      <alignment horizontal="center" vertical="center"/>
    </xf>
    <xf numFmtId="49" fontId="3" fillId="3" borderId="3" xfId="1" applyNumberFormat="1" applyFont="1" applyFill="1" applyBorder="1" applyAlignment="1" applyProtection="1">
      <alignment horizontal="center" vertical="center"/>
    </xf>
    <xf numFmtId="49" fontId="3" fillId="3" borderId="4" xfId="1" applyNumberFormat="1" applyFont="1" applyFill="1" applyBorder="1" applyAlignment="1" applyProtection="1">
      <alignment horizontal="center" vertical="center"/>
    </xf>
    <xf numFmtId="49" fontId="3" fillId="3" borderId="1" xfId="0" applyNumberFormat="1" applyFont="1" applyFill="1" applyBorder="1" applyAlignment="1" applyProtection="1">
      <alignment horizontal="right" vertical="center"/>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J31"/>
  <sheetViews>
    <sheetView view="pageBreakPreview" topLeftCell="A7" zoomScale="160" zoomScaleNormal="100" zoomScaleSheetLayoutView="160" workbookViewId="0">
      <selection activeCell="I5" sqref="I5"/>
    </sheetView>
  </sheetViews>
  <sheetFormatPr defaultRowHeight="14.25" x14ac:dyDescent="0.2"/>
  <cols>
    <col min="1" max="1" width="4.85546875" style="2" customWidth="1"/>
    <col min="2" max="6" width="9.140625" style="2"/>
    <col min="7" max="7" width="6.140625" style="2" customWidth="1"/>
    <col min="8" max="9" width="9.140625" style="2"/>
    <col min="10" max="10" width="12.28515625" style="2" customWidth="1"/>
    <col min="11" max="16384" width="9.140625" style="2"/>
  </cols>
  <sheetData>
    <row r="1" spans="1:10" ht="15.75" x14ac:dyDescent="0.25">
      <c r="A1" s="36" t="s">
        <v>5</v>
      </c>
      <c r="B1" s="36"/>
      <c r="C1" s="36"/>
    </row>
    <row r="2" spans="1:10" s="6" customFormat="1" ht="27" customHeight="1" x14ac:dyDescent="0.25">
      <c r="A2" s="64" t="s">
        <v>6</v>
      </c>
      <c r="B2" s="65"/>
      <c r="C2" s="66"/>
      <c r="D2" s="51"/>
      <c r="E2" s="51"/>
      <c r="F2" s="51"/>
    </row>
    <row r="3" spans="1:10" s="6" customFormat="1" ht="27" customHeight="1" x14ac:dyDescent="0.25">
      <c r="A3" s="31" t="s">
        <v>7</v>
      </c>
      <c r="B3" s="31"/>
      <c r="C3" s="31"/>
      <c r="D3" s="51"/>
      <c r="E3" s="51"/>
      <c r="F3" s="51"/>
    </row>
    <row r="4" spans="1:10" s="6" customFormat="1" ht="27" customHeight="1" x14ac:dyDescent="0.25">
      <c r="A4" s="31" t="s">
        <v>8</v>
      </c>
      <c r="B4" s="31"/>
      <c r="C4" s="31"/>
      <c r="D4" s="51"/>
      <c r="E4" s="51"/>
      <c r="F4" s="51"/>
    </row>
    <row r="5" spans="1:10" s="8" customFormat="1" ht="12.75" x14ac:dyDescent="0.2"/>
    <row r="6" spans="1:10" s="8" customFormat="1" ht="16.5" customHeight="1" x14ac:dyDescent="0.2">
      <c r="A6" s="31" t="s">
        <v>0</v>
      </c>
      <c r="B6" s="31"/>
      <c r="C6" s="31"/>
      <c r="D6" s="51"/>
      <c r="E6" s="51"/>
      <c r="F6" s="51"/>
    </row>
    <row r="7" spans="1:10" s="8" customFormat="1" ht="16.5" customHeight="1" x14ac:dyDescent="0.2">
      <c r="A7" s="31" t="s">
        <v>1</v>
      </c>
      <c r="B7" s="31"/>
      <c r="C7" s="31"/>
      <c r="D7" s="51"/>
      <c r="E7" s="51"/>
      <c r="F7" s="51"/>
    </row>
    <row r="8" spans="1:10" s="8" customFormat="1" ht="12.75" x14ac:dyDescent="0.2">
      <c r="A8" s="9"/>
      <c r="B8" s="9"/>
      <c r="C8" s="9"/>
      <c r="D8" s="10"/>
      <c r="E8" s="10"/>
      <c r="F8" s="10"/>
    </row>
    <row r="9" spans="1:10" s="8" customFormat="1" ht="12.75" x14ac:dyDescent="0.2"/>
    <row r="10" spans="1:10" ht="23.25" x14ac:dyDescent="0.35">
      <c r="A10" s="63" t="s">
        <v>2</v>
      </c>
      <c r="B10" s="63"/>
      <c r="C10" s="63"/>
      <c r="D10" s="63"/>
      <c r="E10" s="63"/>
      <c r="F10" s="63"/>
      <c r="G10" s="63"/>
      <c r="H10" s="63"/>
      <c r="I10" s="63"/>
      <c r="J10" s="63"/>
    </row>
    <row r="11" spans="1:10" s="8" customFormat="1" ht="12.75" x14ac:dyDescent="0.2"/>
    <row r="12" spans="1:10" s="8" customFormat="1" ht="12.75" x14ac:dyDescent="0.2"/>
    <row r="13" spans="1:10" s="8" customFormat="1" ht="12.75" x14ac:dyDescent="0.2">
      <c r="A13" s="61" t="s">
        <v>82</v>
      </c>
      <c r="B13" s="61"/>
      <c r="C13" s="61"/>
      <c r="D13" s="62" t="s">
        <v>91</v>
      </c>
      <c r="E13" s="62"/>
      <c r="F13" s="62"/>
      <c r="G13" s="62"/>
      <c r="H13" s="62"/>
      <c r="I13" s="62"/>
      <c r="J13" s="62"/>
    </row>
    <row r="14" spans="1:10" s="8" customFormat="1" ht="12.75" x14ac:dyDescent="0.2">
      <c r="A14" s="61"/>
      <c r="B14" s="61"/>
      <c r="C14" s="61"/>
      <c r="D14" s="62"/>
      <c r="E14" s="62"/>
      <c r="F14" s="62"/>
      <c r="G14" s="62"/>
      <c r="H14" s="62"/>
      <c r="I14" s="62"/>
      <c r="J14" s="62"/>
    </row>
    <row r="15" spans="1:10" s="8" customFormat="1" ht="12.75" x14ac:dyDescent="0.2"/>
    <row r="16" spans="1:10" s="8" customFormat="1" ht="22.5" customHeight="1" x14ac:dyDescent="0.2">
      <c r="A16" s="22" t="s">
        <v>3</v>
      </c>
      <c r="B16" s="52" t="s">
        <v>19</v>
      </c>
      <c r="C16" s="53"/>
      <c r="D16" s="53"/>
      <c r="E16" s="53"/>
      <c r="F16" s="53"/>
      <c r="G16" s="54"/>
      <c r="H16" s="52" t="s">
        <v>4</v>
      </c>
      <c r="I16" s="53"/>
      <c r="J16" s="54"/>
    </row>
    <row r="17" spans="1:10" s="24" customFormat="1" ht="79.5" customHeight="1" x14ac:dyDescent="0.25">
      <c r="A17" s="23" t="s">
        <v>9</v>
      </c>
      <c r="B17" s="50" t="s">
        <v>83</v>
      </c>
      <c r="C17" s="50"/>
      <c r="D17" s="50"/>
      <c r="E17" s="50"/>
      <c r="F17" s="50"/>
      <c r="G17" s="50"/>
      <c r="H17" s="55">
        <f>'Predračun OBR-2.1'!H20</f>
        <v>0</v>
      </c>
      <c r="I17" s="56"/>
      <c r="J17" s="57"/>
    </row>
    <row r="18" spans="1:10" s="8" customFormat="1" ht="12.75" x14ac:dyDescent="0.2"/>
    <row r="19" spans="1:10" s="8" customFormat="1" ht="12.75" x14ac:dyDescent="0.2">
      <c r="A19" s="48" t="s">
        <v>11</v>
      </c>
      <c r="B19" s="48"/>
    </row>
    <row r="20" spans="1:10" s="8" customFormat="1" ht="27" customHeight="1" x14ac:dyDescent="0.2">
      <c r="A20" s="17" t="s">
        <v>12</v>
      </c>
      <c r="B20" s="47" t="s">
        <v>71</v>
      </c>
      <c r="C20" s="47"/>
      <c r="D20" s="47"/>
      <c r="E20" s="47"/>
      <c r="F20" s="47"/>
      <c r="G20" s="47"/>
      <c r="H20" s="47"/>
      <c r="I20" s="47"/>
      <c r="J20" s="47"/>
    </row>
    <row r="21" spans="1:10" s="8" customFormat="1" ht="27" customHeight="1" x14ac:dyDescent="0.2">
      <c r="A21" s="17" t="s">
        <v>12</v>
      </c>
      <c r="B21" s="47" t="s">
        <v>13</v>
      </c>
      <c r="C21" s="47"/>
      <c r="D21" s="47"/>
      <c r="E21" s="47"/>
      <c r="F21" s="47"/>
      <c r="G21" s="47"/>
      <c r="H21" s="47"/>
      <c r="I21" s="47"/>
      <c r="J21" s="47"/>
    </row>
    <row r="22" spans="1:10" s="8" customFormat="1" ht="12.75" x14ac:dyDescent="0.2"/>
    <row r="23" spans="1:10" s="8" customFormat="1" ht="12.75" x14ac:dyDescent="0.2"/>
    <row r="24" spans="1:10" s="8" customFormat="1" ht="12.75" x14ac:dyDescent="0.2"/>
    <row r="25" spans="1:10" s="8" customFormat="1" ht="15" customHeight="1" x14ac:dyDescent="0.2">
      <c r="A25" s="59" t="s">
        <v>14</v>
      </c>
      <c r="B25" s="59"/>
      <c r="C25" s="59"/>
      <c r="D25" s="59"/>
      <c r="E25" s="59"/>
      <c r="F25" s="59"/>
      <c r="G25" s="59"/>
      <c r="H25" s="60"/>
      <c r="I25" s="60"/>
      <c r="J25" s="60"/>
    </row>
    <row r="26" spans="1:10" s="8" customFormat="1" ht="12.75" x14ac:dyDescent="0.2"/>
    <row r="27" spans="1:10" s="8" customFormat="1" ht="15" customHeight="1" x14ac:dyDescent="0.2">
      <c r="A27" s="59" t="s">
        <v>15</v>
      </c>
      <c r="B27" s="59"/>
      <c r="C27" s="59"/>
      <c r="D27" s="59"/>
      <c r="E27" s="59"/>
      <c r="F27" s="59"/>
      <c r="G27" s="59"/>
      <c r="H27" s="58"/>
      <c r="I27" s="58"/>
      <c r="J27" s="58"/>
    </row>
    <row r="28" spans="1:10" s="8" customFormat="1" ht="12.75" x14ac:dyDescent="0.2"/>
    <row r="29" spans="1:10" s="8" customFormat="1" ht="12.75" x14ac:dyDescent="0.2"/>
    <row r="30" spans="1:10" s="8" customFormat="1" ht="12.75" x14ac:dyDescent="0.2"/>
    <row r="31" spans="1:10" s="8" customFormat="1" ht="12.75" x14ac:dyDescent="0.2"/>
  </sheetData>
  <sheetProtection algorithmName="SHA-512" hashValue="XLV/1b+KZmqIp8TTbP8FrIFo9VTBmECUkSsKmtU0LAz7mf46ybnyIIP57qjYN2HR26Eq3JsRWE5aP22Q+k6Y7g==" saltValue="R5Uc1M3AwQhkTOdRNAy9Jw==" spinCount="100000" sheet="1" objects="1" scenarios="1"/>
  <mergeCells count="25">
    <mergeCell ref="A13:C14"/>
    <mergeCell ref="D13:J14"/>
    <mergeCell ref="A10:J10"/>
    <mergeCell ref="A2:C2"/>
    <mergeCell ref="A3:C3"/>
    <mergeCell ref="A4:C4"/>
    <mergeCell ref="H27:J27"/>
    <mergeCell ref="A25:G25"/>
    <mergeCell ref="A27:G27"/>
    <mergeCell ref="A19:B19"/>
    <mergeCell ref="B21:J21"/>
    <mergeCell ref="H25:J25"/>
    <mergeCell ref="H16:J16"/>
    <mergeCell ref="B16:G16"/>
    <mergeCell ref="B17:G17"/>
    <mergeCell ref="H17:J17"/>
    <mergeCell ref="B20:J20"/>
    <mergeCell ref="A1:C1"/>
    <mergeCell ref="A6:C6"/>
    <mergeCell ref="A7:C7"/>
    <mergeCell ref="D2:F2"/>
    <mergeCell ref="D3:F3"/>
    <mergeCell ref="D4:F4"/>
    <mergeCell ref="D6:F6"/>
    <mergeCell ref="D7:F7"/>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oddHeader>
    <oddFooter>&amp;L&amp;"Arial,Poševno"&amp;10UKC Maribor&amp;R&amp;"Arial,Poševno"&amp;10Stran &amp;P / &amp;N
Nabava operacijskega mikroskopa z vzdrževanjem in potrošnim materialom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8307-FA64-4B97-8C31-7DAAFA2BA07A}">
  <sheetPr>
    <pageSetUpPr fitToPage="1"/>
  </sheetPr>
  <dimension ref="A1:J35"/>
  <sheetViews>
    <sheetView view="pageBreakPreview" topLeftCell="A13" zoomScale="160" zoomScaleNormal="100" zoomScaleSheetLayoutView="160" workbookViewId="0">
      <selection activeCell="H18" sqref="H18:J18"/>
    </sheetView>
  </sheetViews>
  <sheetFormatPr defaultRowHeight="14.25" x14ac:dyDescent="0.2"/>
  <cols>
    <col min="1" max="1" width="4.85546875" style="2" customWidth="1"/>
    <col min="2" max="6" width="9.140625" style="2"/>
    <col min="7" max="7" width="6.140625" style="2" customWidth="1"/>
    <col min="8" max="9" width="9.140625" style="2"/>
    <col min="10" max="10" width="12.28515625" style="2" customWidth="1"/>
    <col min="11" max="16384" width="9.140625" style="2"/>
  </cols>
  <sheetData>
    <row r="1" spans="1:10" ht="15.75" x14ac:dyDescent="0.25">
      <c r="A1" s="36" t="s">
        <v>5</v>
      </c>
      <c r="B1" s="36"/>
      <c r="C1" s="36"/>
    </row>
    <row r="2" spans="1:10" s="6" customFormat="1" ht="27" customHeight="1" x14ac:dyDescent="0.25">
      <c r="A2" s="64" t="s">
        <v>6</v>
      </c>
      <c r="B2" s="65"/>
      <c r="C2" s="66"/>
      <c r="D2" s="51"/>
      <c r="E2" s="51"/>
      <c r="F2" s="51"/>
    </row>
    <row r="3" spans="1:10" s="6" customFormat="1" ht="27" customHeight="1" x14ac:dyDescent="0.25">
      <c r="A3" s="31" t="s">
        <v>7</v>
      </c>
      <c r="B3" s="31"/>
      <c r="C3" s="31"/>
      <c r="D3" s="51"/>
      <c r="E3" s="51"/>
      <c r="F3" s="51"/>
    </row>
    <row r="4" spans="1:10" s="6" customFormat="1" ht="27" customHeight="1" x14ac:dyDescent="0.25">
      <c r="A4" s="31" t="s">
        <v>8</v>
      </c>
      <c r="B4" s="31"/>
      <c r="C4" s="31"/>
      <c r="D4" s="51"/>
      <c r="E4" s="51"/>
      <c r="F4" s="51"/>
    </row>
    <row r="5" spans="1:10" s="8" customFormat="1" ht="12.75" x14ac:dyDescent="0.2"/>
    <row r="6" spans="1:10" s="8" customFormat="1" ht="16.5" customHeight="1" x14ac:dyDescent="0.2">
      <c r="A6" s="31" t="s">
        <v>0</v>
      </c>
      <c r="B6" s="31"/>
      <c r="C6" s="31"/>
      <c r="D6" s="51"/>
      <c r="E6" s="51"/>
      <c r="F6" s="51"/>
    </row>
    <row r="7" spans="1:10" s="8" customFormat="1" ht="16.5" customHeight="1" x14ac:dyDescent="0.2">
      <c r="A7" s="31" t="s">
        <v>1</v>
      </c>
      <c r="B7" s="31"/>
      <c r="C7" s="31"/>
      <c r="D7" s="51"/>
      <c r="E7" s="51"/>
      <c r="F7" s="51"/>
    </row>
    <row r="8" spans="1:10" s="8" customFormat="1" ht="12.75" x14ac:dyDescent="0.2">
      <c r="A8" s="9"/>
      <c r="B8" s="9"/>
      <c r="C8" s="9"/>
      <c r="D8" s="10"/>
      <c r="E8" s="10"/>
      <c r="F8" s="10"/>
    </row>
    <row r="9" spans="1:10" s="8" customFormat="1" ht="12.75" x14ac:dyDescent="0.2"/>
    <row r="10" spans="1:10" ht="48.75" customHeight="1" x14ac:dyDescent="0.35">
      <c r="A10" s="40" t="s">
        <v>27</v>
      </c>
      <c r="B10" s="63"/>
      <c r="C10" s="63"/>
      <c r="D10" s="63"/>
      <c r="E10" s="63"/>
      <c r="F10" s="63"/>
      <c r="G10" s="63"/>
      <c r="H10" s="63"/>
      <c r="I10" s="63"/>
      <c r="J10" s="63"/>
    </row>
    <row r="11" spans="1:10" s="8" customFormat="1" ht="12.75" x14ac:dyDescent="0.2"/>
    <row r="12" spans="1:10" s="8" customFormat="1" ht="12.75" x14ac:dyDescent="0.2"/>
    <row r="13" spans="1:10" s="8" customFormat="1" ht="12.75" x14ac:dyDescent="0.2">
      <c r="A13" s="61" t="s">
        <v>82</v>
      </c>
      <c r="B13" s="61"/>
      <c r="C13" s="61"/>
      <c r="D13" s="62" t="s">
        <v>91</v>
      </c>
      <c r="E13" s="62"/>
      <c r="F13" s="62"/>
      <c r="G13" s="62"/>
      <c r="H13" s="62"/>
      <c r="I13" s="62"/>
      <c r="J13" s="62"/>
    </row>
    <row r="14" spans="1:10" s="8" customFormat="1" ht="12.75" x14ac:dyDescent="0.2">
      <c r="A14" s="61"/>
      <c r="B14" s="61"/>
      <c r="C14" s="61"/>
      <c r="D14" s="62"/>
      <c r="E14" s="62"/>
      <c r="F14" s="62"/>
      <c r="G14" s="62"/>
      <c r="H14" s="62"/>
      <c r="I14" s="62"/>
      <c r="J14" s="62"/>
    </row>
    <row r="15" spans="1:10" s="8" customFormat="1" ht="12.75" x14ac:dyDescent="0.2"/>
    <row r="16" spans="1:10" s="8" customFormat="1" ht="22.5" customHeight="1" x14ac:dyDescent="0.2">
      <c r="A16" s="22" t="s">
        <v>3</v>
      </c>
      <c r="B16" s="52" t="s">
        <v>19</v>
      </c>
      <c r="C16" s="53"/>
      <c r="D16" s="53"/>
      <c r="E16" s="53"/>
      <c r="F16" s="53"/>
      <c r="G16" s="54"/>
      <c r="H16" s="52" t="s">
        <v>4</v>
      </c>
      <c r="I16" s="53"/>
      <c r="J16" s="54"/>
    </row>
    <row r="17" spans="1:10" s="24" customFormat="1" ht="42" customHeight="1" x14ac:dyDescent="0.25">
      <c r="A17" s="23" t="s">
        <v>9</v>
      </c>
      <c r="B17" s="50" t="s">
        <v>84</v>
      </c>
      <c r="C17" s="50"/>
      <c r="D17" s="50"/>
      <c r="E17" s="50"/>
      <c r="F17" s="50"/>
      <c r="G17" s="50"/>
      <c r="H17" s="67">
        <f>'Tabela 1-Oprema'!I17</f>
        <v>0</v>
      </c>
      <c r="I17" s="68"/>
      <c r="J17" s="69"/>
    </row>
    <row r="18" spans="1:10" s="24" customFormat="1" ht="42" customHeight="1" x14ac:dyDescent="0.25">
      <c r="A18" s="23" t="s">
        <v>10</v>
      </c>
      <c r="B18" s="50" t="s">
        <v>29</v>
      </c>
      <c r="C18" s="50"/>
      <c r="D18" s="50"/>
      <c r="E18" s="50"/>
      <c r="F18" s="50"/>
      <c r="G18" s="50"/>
      <c r="H18" s="67">
        <f>'Tabela 2-Potrošni mat.'!I24</f>
        <v>0</v>
      </c>
      <c r="I18" s="68"/>
      <c r="J18" s="69"/>
    </row>
    <row r="19" spans="1:10" s="24" customFormat="1" ht="42" customHeight="1" x14ac:dyDescent="0.25">
      <c r="A19" s="23" t="s">
        <v>21</v>
      </c>
      <c r="B19" s="50" t="s">
        <v>28</v>
      </c>
      <c r="C19" s="50"/>
      <c r="D19" s="50"/>
      <c r="E19" s="50"/>
      <c r="F19" s="50"/>
      <c r="G19" s="50"/>
      <c r="H19" s="67">
        <f>'Tabela 3-Vzdrževanje'!J24</f>
        <v>0</v>
      </c>
      <c r="I19" s="68"/>
      <c r="J19" s="69"/>
    </row>
    <row r="20" spans="1:10" customFormat="1" ht="42" customHeight="1" x14ac:dyDescent="0.25">
      <c r="E20" s="71" t="s">
        <v>30</v>
      </c>
      <c r="F20" s="71"/>
      <c r="G20" s="71"/>
      <c r="H20" s="70">
        <f>SUM(H17:H19)</f>
        <v>0</v>
      </c>
      <c r="I20" s="70"/>
      <c r="J20" s="70"/>
    </row>
    <row r="21" spans="1:10" customFormat="1" ht="15" x14ac:dyDescent="0.25"/>
    <row r="22" spans="1:10" s="8" customFormat="1" ht="12.75" x14ac:dyDescent="0.2">
      <c r="A22" s="48" t="s">
        <v>20</v>
      </c>
      <c r="B22" s="48"/>
    </row>
    <row r="23" spans="1:10" s="8" customFormat="1" ht="27" customHeight="1" x14ac:dyDescent="0.2">
      <c r="A23" s="17" t="s">
        <v>12</v>
      </c>
      <c r="B23" s="47" t="s">
        <v>72</v>
      </c>
      <c r="C23" s="47"/>
      <c r="D23" s="47"/>
      <c r="E23" s="47"/>
      <c r="F23" s="47"/>
      <c r="G23" s="47"/>
      <c r="H23" s="47"/>
      <c r="I23" s="47"/>
      <c r="J23" s="47"/>
    </row>
    <row r="24" spans="1:10" s="8" customFormat="1" ht="27" customHeight="1" x14ac:dyDescent="0.2">
      <c r="A24" s="17" t="s">
        <v>12</v>
      </c>
      <c r="B24" s="47" t="s">
        <v>73</v>
      </c>
      <c r="C24" s="47"/>
      <c r="D24" s="47"/>
      <c r="E24" s="47"/>
      <c r="F24" s="47"/>
      <c r="G24" s="47"/>
      <c r="H24" s="47"/>
      <c r="I24" s="47"/>
      <c r="J24" s="47"/>
    </row>
    <row r="25" spans="1:10" s="8" customFormat="1" ht="44.25" customHeight="1" x14ac:dyDescent="0.2">
      <c r="A25" s="17" t="s">
        <v>12</v>
      </c>
      <c r="B25" s="47" t="s">
        <v>74</v>
      </c>
      <c r="C25" s="47"/>
      <c r="D25" s="47"/>
      <c r="E25" s="47"/>
      <c r="F25" s="47"/>
      <c r="G25" s="47"/>
      <c r="H25" s="47"/>
      <c r="I25" s="47"/>
      <c r="J25" s="47"/>
    </row>
    <row r="26" spans="1:10" s="8" customFormat="1" ht="12.75" x14ac:dyDescent="0.2"/>
    <row r="27" spans="1:10" s="8" customFormat="1" ht="12.75" x14ac:dyDescent="0.2"/>
    <row r="28" spans="1:10" s="8" customFormat="1" ht="12.75" x14ac:dyDescent="0.2"/>
    <row r="29" spans="1:10" s="8" customFormat="1" ht="15" customHeight="1" x14ac:dyDescent="0.2">
      <c r="A29" s="59" t="s">
        <v>14</v>
      </c>
      <c r="B29" s="59"/>
      <c r="C29" s="59"/>
      <c r="D29" s="59"/>
      <c r="E29" s="59"/>
      <c r="F29" s="59"/>
      <c r="G29" s="59"/>
      <c r="H29" s="60"/>
      <c r="I29" s="60"/>
      <c r="J29" s="60"/>
    </row>
    <row r="30" spans="1:10" s="8" customFormat="1" ht="12.75" x14ac:dyDescent="0.2"/>
    <row r="31" spans="1:10" s="8" customFormat="1" ht="15" customHeight="1" x14ac:dyDescent="0.2">
      <c r="A31" s="59" t="s">
        <v>15</v>
      </c>
      <c r="B31" s="59"/>
      <c r="C31" s="59"/>
      <c r="D31" s="59"/>
      <c r="E31" s="59"/>
      <c r="F31" s="59"/>
      <c r="G31" s="59"/>
      <c r="H31" s="58"/>
      <c r="I31" s="58"/>
      <c r="J31" s="58"/>
    </row>
    <row r="32" spans="1:10" s="8" customFormat="1" ht="12.75" x14ac:dyDescent="0.2"/>
    <row r="33" s="8" customFormat="1" ht="12.75" x14ac:dyDescent="0.2"/>
    <row r="34" s="8" customFormat="1" ht="12.75" x14ac:dyDescent="0.2"/>
    <row r="35" s="8" customFormat="1" ht="12.75" x14ac:dyDescent="0.2"/>
  </sheetData>
  <sheetProtection algorithmName="SHA-512" hashValue="fHfs02r+cLyc7pndSnLqnwpBTz22ra2lBt4vPQ0BbO6IVRR23kiDjx/Out6eiBMqxqzkcnHKIGPAxkZwDVEBug==" saltValue="GU9DREx4/A/7iR0etaYQtw==" spinCount="100000" sheet="1" objects="1" scenarios="1"/>
  <mergeCells count="32">
    <mergeCell ref="A31:G31"/>
    <mergeCell ref="H31:J31"/>
    <mergeCell ref="B17:G17"/>
    <mergeCell ref="H17:J17"/>
    <mergeCell ref="B24:J24"/>
    <mergeCell ref="B25:J25"/>
    <mergeCell ref="A29:G29"/>
    <mergeCell ref="H29:J29"/>
    <mergeCell ref="A22:B22"/>
    <mergeCell ref="B23:J23"/>
    <mergeCell ref="H20:J20"/>
    <mergeCell ref="E20:G20"/>
    <mergeCell ref="B18:G18"/>
    <mergeCell ref="H18:J18"/>
    <mergeCell ref="B19:G19"/>
    <mergeCell ref="H19:J19"/>
    <mergeCell ref="B16:G16"/>
    <mergeCell ref="H16:J16"/>
    <mergeCell ref="A13:C14"/>
    <mergeCell ref="D13:J14"/>
    <mergeCell ref="A4:C4"/>
    <mergeCell ref="D4:F4"/>
    <mergeCell ref="A6:C6"/>
    <mergeCell ref="D6:F6"/>
    <mergeCell ref="A7:C7"/>
    <mergeCell ref="D7:F7"/>
    <mergeCell ref="A10:J10"/>
    <mergeCell ref="A1:C1"/>
    <mergeCell ref="A2:C2"/>
    <mergeCell ref="D2:F2"/>
    <mergeCell ref="A3:C3"/>
    <mergeCell ref="D3:F3"/>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&amp;R&amp;"Arial,Krepko"&amp;12OBR-2.1</oddHeader>
    <oddFooter>&amp;L&amp;"Arial,Poševno"&amp;10UKC Maribor&amp;R&amp;"Arial,Poševno"&amp;10Stran &amp;P / &amp;N
Nabava operacijskega mikroskopa z vzdrževanjem in potrošnim materialom</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N27"/>
  <sheetViews>
    <sheetView view="pageBreakPreview" topLeftCell="A7" zoomScale="145" zoomScaleNormal="100" zoomScaleSheetLayoutView="145" workbookViewId="0">
      <selection activeCell="I17" sqref="I17"/>
    </sheetView>
  </sheetViews>
  <sheetFormatPr defaultRowHeight="14.25" x14ac:dyDescent="0.2"/>
  <cols>
    <col min="1" max="1" width="4.85546875" style="2" customWidth="1"/>
    <col min="2" max="2" width="9.140625" style="2"/>
    <col min="3" max="3" width="9.5703125" style="2" customWidth="1"/>
    <col min="4" max="4" width="29.42578125" style="2" customWidth="1"/>
    <col min="5" max="5" width="6.28515625" style="2" customWidth="1"/>
    <col min="6" max="6" width="9" style="2" customWidth="1"/>
    <col min="7" max="7" width="14" style="2" customWidth="1"/>
    <col min="8" max="8" width="6.42578125" style="2" customWidth="1"/>
    <col min="9" max="9" width="14.28515625" style="2" customWidth="1"/>
    <col min="10" max="10" width="4.42578125" style="2" customWidth="1"/>
    <col min="11" max="11" width="2.42578125" style="2" customWidth="1"/>
    <col min="12" max="12" width="5.28515625" style="2" customWidth="1"/>
    <col min="13" max="13" width="9.140625" style="2"/>
    <col min="14" max="14" width="6.7109375" style="2" customWidth="1"/>
    <col min="15" max="16" width="9.140625" style="2" customWidth="1"/>
    <col min="17" max="16384" width="9.140625" style="2"/>
  </cols>
  <sheetData>
    <row r="1" spans="1:14" ht="15.75" x14ac:dyDescent="0.25">
      <c r="A1" s="36" t="s">
        <v>5</v>
      </c>
      <c r="B1" s="36"/>
      <c r="C1" s="36"/>
      <c r="D1" s="1"/>
      <c r="E1" s="1"/>
      <c r="F1" s="1"/>
    </row>
    <row r="2" spans="1:14" s="6" customFormat="1" ht="27" customHeight="1" x14ac:dyDescent="0.2">
      <c r="A2" s="64" t="s">
        <v>6</v>
      </c>
      <c r="B2" s="65"/>
      <c r="C2" s="65"/>
      <c r="D2" s="26"/>
      <c r="E2" s="2"/>
      <c r="F2" s="5"/>
      <c r="G2" s="5"/>
      <c r="H2" s="5"/>
    </row>
    <row r="3" spans="1:14" s="6" customFormat="1" ht="27" customHeight="1" x14ac:dyDescent="0.2">
      <c r="A3" s="31" t="s">
        <v>7</v>
      </c>
      <c r="B3" s="31"/>
      <c r="C3" s="64"/>
      <c r="D3" s="26"/>
      <c r="E3" s="2"/>
      <c r="F3" s="2"/>
      <c r="G3" s="2"/>
      <c r="H3" s="2"/>
    </row>
    <row r="4" spans="1:14" s="6" customFormat="1" ht="27" customHeight="1" x14ac:dyDescent="0.2">
      <c r="A4" s="31" t="s">
        <v>8</v>
      </c>
      <c r="B4" s="31"/>
      <c r="C4" s="64"/>
      <c r="D4" s="26"/>
      <c r="E4" s="2"/>
      <c r="F4" s="2"/>
      <c r="G4" s="2"/>
      <c r="H4" s="2"/>
    </row>
    <row r="5" spans="1:14" s="8" customFormat="1" x14ac:dyDescent="0.2">
      <c r="D5" s="2"/>
      <c r="E5" s="2"/>
      <c r="F5" s="2"/>
      <c r="G5" s="2"/>
      <c r="H5" s="2"/>
    </row>
    <row r="6" spans="1:14" s="8" customFormat="1" ht="16.5" customHeight="1" x14ac:dyDescent="0.2">
      <c r="A6" s="31" t="s">
        <v>0</v>
      </c>
      <c r="B6" s="31"/>
      <c r="C6" s="64"/>
      <c r="D6" s="26"/>
      <c r="E6" s="2"/>
      <c r="F6" s="2"/>
      <c r="G6" s="2"/>
      <c r="H6" s="2"/>
    </row>
    <row r="7" spans="1:14" s="8" customFormat="1" ht="17.25" customHeight="1" x14ac:dyDescent="0.2">
      <c r="A7" s="31" t="s">
        <v>1</v>
      </c>
      <c r="B7" s="31"/>
      <c r="C7" s="64"/>
      <c r="D7" s="26"/>
      <c r="E7" s="2"/>
      <c r="F7" s="2"/>
      <c r="G7" s="2"/>
      <c r="H7" s="2"/>
    </row>
    <row r="8" spans="1:14" s="8" customFormat="1" ht="12.75" x14ac:dyDescent="0.2">
      <c r="A8" s="9"/>
      <c r="B8" s="9"/>
      <c r="C8" s="9"/>
      <c r="D8" s="9"/>
      <c r="E8" s="9"/>
      <c r="F8" s="9"/>
      <c r="G8" s="10"/>
      <c r="H8" s="10"/>
      <c r="I8" s="10"/>
      <c r="J8" s="10"/>
    </row>
    <row r="9" spans="1:14" s="8" customFormat="1" ht="12.75" x14ac:dyDescent="0.2">
      <c r="A9" s="9"/>
      <c r="B9" s="9"/>
      <c r="C9" s="9"/>
      <c r="D9" s="9"/>
      <c r="E9" s="9"/>
      <c r="F9" s="9"/>
      <c r="G9" s="10"/>
      <c r="H9" s="10"/>
      <c r="I9" s="10"/>
      <c r="J9" s="10"/>
    </row>
    <row r="10" spans="1:14" ht="23.25" customHeight="1" x14ac:dyDescent="0.2">
      <c r="A10" s="40" t="s">
        <v>40</v>
      </c>
      <c r="B10" s="40"/>
      <c r="C10" s="40"/>
      <c r="D10" s="40"/>
      <c r="E10" s="40"/>
      <c r="F10" s="40"/>
      <c r="G10" s="40"/>
      <c r="H10" s="40"/>
      <c r="I10" s="40"/>
      <c r="J10" s="40"/>
      <c r="K10" s="40"/>
      <c r="L10" s="40"/>
      <c r="M10" s="40"/>
      <c r="N10" s="40"/>
    </row>
    <row r="11" spans="1:14" ht="23.25" customHeight="1" x14ac:dyDescent="0.2">
      <c r="A11" s="40"/>
      <c r="B11" s="40"/>
      <c r="C11" s="40"/>
      <c r="D11" s="40"/>
      <c r="E11" s="40"/>
      <c r="F11" s="40"/>
      <c r="G11" s="40"/>
      <c r="H11" s="40"/>
      <c r="I11" s="40"/>
      <c r="J11" s="40"/>
      <c r="K11" s="40"/>
      <c r="L11" s="40"/>
      <c r="M11" s="40"/>
      <c r="N11" s="40"/>
    </row>
    <row r="12" spans="1:14" ht="23.25" x14ac:dyDescent="0.35">
      <c r="A12" s="11"/>
      <c r="B12" s="11"/>
      <c r="C12" s="11"/>
      <c r="D12" s="11"/>
      <c r="E12" s="11"/>
      <c r="F12" s="11"/>
      <c r="G12" s="11"/>
      <c r="H12" s="11"/>
      <c r="I12" s="11"/>
      <c r="J12" s="11"/>
      <c r="K12" s="11"/>
      <c r="L12" s="11"/>
      <c r="M12" s="11"/>
      <c r="N12" s="11"/>
    </row>
    <row r="13" spans="1:14" s="8" customFormat="1" ht="30" customHeight="1" x14ac:dyDescent="0.25">
      <c r="A13" s="41" t="s">
        <v>92</v>
      </c>
      <c r="B13" s="41"/>
      <c r="C13" s="41"/>
      <c r="D13" s="41"/>
      <c r="E13" s="41"/>
      <c r="F13" s="41"/>
      <c r="G13" s="41"/>
      <c r="H13" s="41"/>
      <c r="I13" s="41"/>
      <c r="J13" s="41"/>
      <c r="K13" s="41"/>
      <c r="L13" s="41"/>
      <c r="M13" s="41"/>
      <c r="N13" s="41"/>
    </row>
    <row r="15" spans="1:14" s="8" customFormat="1" ht="25.5" x14ac:dyDescent="0.2">
      <c r="A15" s="12" t="s">
        <v>3</v>
      </c>
      <c r="B15" s="76" t="s">
        <v>19</v>
      </c>
      <c r="C15" s="77"/>
      <c r="D15" s="78"/>
      <c r="E15" s="12" t="s">
        <v>18</v>
      </c>
      <c r="F15" s="12" t="s">
        <v>17</v>
      </c>
      <c r="G15" s="12" t="s">
        <v>16</v>
      </c>
      <c r="H15" s="12" t="s">
        <v>31</v>
      </c>
      <c r="I15" s="18" t="s">
        <v>34</v>
      </c>
      <c r="J15" s="42" t="s">
        <v>32</v>
      </c>
      <c r="K15" s="42"/>
      <c r="L15" s="42"/>
      <c r="M15" s="79" t="s">
        <v>33</v>
      </c>
      <c r="N15" s="80"/>
    </row>
    <row r="16" spans="1:14" s="8" customFormat="1" ht="28.5" customHeight="1" x14ac:dyDescent="0.2">
      <c r="A16" s="13" t="s">
        <v>9</v>
      </c>
      <c r="B16" s="50" t="s">
        <v>85</v>
      </c>
      <c r="C16" s="50"/>
      <c r="D16" s="50"/>
      <c r="E16" s="19" t="s">
        <v>86</v>
      </c>
      <c r="F16" s="19">
        <v>1</v>
      </c>
      <c r="G16" s="25">
        <v>0</v>
      </c>
      <c r="H16" s="29">
        <v>0</v>
      </c>
      <c r="I16" s="28">
        <f>F16*G16</f>
        <v>0</v>
      </c>
      <c r="J16" s="32">
        <f>I16*H16</f>
        <v>0</v>
      </c>
      <c r="K16" s="32"/>
      <c r="L16" s="32"/>
      <c r="M16" s="32">
        <f>I16+J16</f>
        <v>0</v>
      </c>
      <c r="N16" s="32"/>
    </row>
    <row r="17" spans="1:14" s="8" customFormat="1" ht="28.5" customHeight="1" x14ac:dyDescent="0.2">
      <c r="G17" s="75" t="s">
        <v>35</v>
      </c>
      <c r="H17" s="75"/>
      <c r="I17" s="30">
        <f>SUM(I16)</f>
        <v>0</v>
      </c>
      <c r="J17" s="32">
        <f>SUM(J16)</f>
        <v>0</v>
      </c>
      <c r="K17" s="32"/>
      <c r="L17" s="32"/>
      <c r="M17" s="32">
        <f>I17+J17</f>
        <v>0</v>
      </c>
      <c r="N17" s="32"/>
    </row>
    <row r="18" spans="1:14" ht="28.5" customHeight="1" x14ac:dyDescent="0.2"/>
    <row r="19" spans="1:14" s="8" customFormat="1" ht="24" customHeight="1" x14ac:dyDescent="0.2">
      <c r="A19" s="12" t="s">
        <v>3</v>
      </c>
      <c r="B19" s="76" t="s">
        <v>19</v>
      </c>
      <c r="C19" s="77"/>
      <c r="D19" s="78"/>
      <c r="E19" s="33" t="s">
        <v>36</v>
      </c>
      <c r="F19" s="33"/>
      <c r="G19" s="33"/>
      <c r="H19" s="33"/>
      <c r="I19" s="33" t="s">
        <v>37</v>
      </c>
      <c r="J19" s="33"/>
      <c r="K19" s="33"/>
      <c r="L19" s="33"/>
      <c r="M19" s="33"/>
      <c r="N19" s="33"/>
    </row>
    <row r="20" spans="1:14" s="8" customFormat="1" ht="28.5" customHeight="1" x14ac:dyDescent="0.2">
      <c r="A20" s="13" t="s">
        <v>9</v>
      </c>
      <c r="B20" s="50" t="s">
        <v>85</v>
      </c>
      <c r="C20" s="50"/>
      <c r="D20" s="50"/>
      <c r="E20" s="37"/>
      <c r="F20" s="37"/>
      <c r="G20" s="37"/>
      <c r="H20" s="37"/>
      <c r="I20" s="37"/>
      <c r="J20" s="37"/>
      <c r="K20" s="37"/>
      <c r="L20" s="37"/>
      <c r="M20" s="37"/>
      <c r="N20" s="37"/>
    </row>
    <row r="21" spans="1:14" s="8" customFormat="1" ht="12.75" x14ac:dyDescent="0.2"/>
    <row r="22" spans="1:14" s="8" customFormat="1" ht="11.25" customHeight="1" x14ac:dyDescent="0.2">
      <c r="A22" s="72" t="s">
        <v>20</v>
      </c>
      <c r="B22" s="72"/>
      <c r="C22" s="20"/>
      <c r="D22" s="20"/>
      <c r="E22" s="20"/>
      <c r="F22" s="20"/>
      <c r="G22" s="20"/>
      <c r="H22" s="20"/>
      <c r="I22" s="20"/>
      <c r="J22" s="20"/>
      <c r="K22" s="20"/>
      <c r="L22" s="20"/>
      <c r="M22" s="20"/>
      <c r="N22" s="20"/>
    </row>
    <row r="23" spans="1:14" s="8" customFormat="1" ht="18.75" customHeight="1" x14ac:dyDescent="0.2">
      <c r="A23" s="21" t="s">
        <v>12</v>
      </c>
      <c r="B23" s="73" t="s">
        <v>80</v>
      </c>
      <c r="C23" s="73"/>
      <c r="D23" s="73"/>
      <c r="E23" s="73"/>
      <c r="F23" s="73"/>
      <c r="G23" s="73"/>
      <c r="H23" s="73"/>
      <c r="I23" s="73"/>
      <c r="J23" s="73"/>
      <c r="K23" s="73"/>
      <c r="L23" s="73"/>
      <c r="M23" s="73"/>
      <c r="N23" s="73"/>
    </row>
    <row r="24" spans="1:14" s="8" customFormat="1" ht="18.75" customHeight="1" x14ac:dyDescent="0.2">
      <c r="A24" s="21" t="s">
        <v>12</v>
      </c>
      <c r="B24" s="73" t="s">
        <v>38</v>
      </c>
      <c r="C24" s="73"/>
      <c r="D24" s="73"/>
      <c r="E24" s="73"/>
      <c r="F24" s="73"/>
      <c r="G24" s="73"/>
      <c r="H24" s="73"/>
      <c r="I24" s="73"/>
      <c r="J24" s="73"/>
      <c r="K24" s="73"/>
      <c r="L24" s="73"/>
      <c r="M24" s="73"/>
      <c r="N24" s="73"/>
    </row>
    <row r="25" spans="1:14" s="8" customFormat="1" ht="29.25" customHeight="1" x14ac:dyDescent="0.2">
      <c r="A25" s="21" t="s">
        <v>12</v>
      </c>
      <c r="B25" s="73" t="s">
        <v>39</v>
      </c>
      <c r="C25" s="73"/>
      <c r="D25" s="73"/>
      <c r="E25" s="73"/>
      <c r="F25" s="73"/>
      <c r="G25" s="73"/>
      <c r="H25" s="73"/>
      <c r="I25" s="73"/>
      <c r="J25" s="73"/>
      <c r="K25" s="73"/>
      <c r="L25" s="73"/>
      <c r="M25" s="73"/>
      <c r="N25" s="73"/>
    </row>
    <row r="26" spans="1:14" s="8" customFormat="1" ht="30" customHeight="1" x14ac:dyDescent="0.2">
      <c r="A26" s="21" t="s">
        <v>12</v>
      </c>
      <c r="B26" s="74" t="s">
        <v>90</v>
      </c>
      <c r="C26" s="74"/>
      <c r="D26" s="74"/>
      <c r="E26" s="74"/>
      <c r="F26" s="74"/>
      <c r="G26" s="74"/>
      <c r="H26" s="74"/>
      <c r="I26" s="74"/>
      <c r="J26" s="74"/>
      <c r="K26" s="74"/>
      <c r="L26" s="74"/>
      <c r="M26" s="74"/>
      <c r="N26" s="74"/>
    </row>
    <row r="27" spans="1:14" s="8" customFormat="1" ht="64.5" customHeight="1" x14ac:dyDescent="0.2">
      <c r="A27" s="21" t="s">
        <v>12</v>
      </c>
      <c r="B27" s="74" t="s">
        <v>89</v>
      </c>
      <c r="C27" s="74"/>
      <c r="D27" s="74"/>
      <c r="E27" s="74"/>
      <c r="F27" s="74"/>
      <c r="G27" s="74"/>
      <c r="H27" s="74"/>
      <c r="I27" s="74"/>
      <c r="J27" s="74"/>
      <c r="K27" s="74"/>
      <c r="L27" s="74"/>
      <c r="M27" s="74"/>
      <c r="N27" s="74"/>
    </row>
  </sheetData>
  <sheetProtection algorithmName="SHA-512" hashValue="si4Fpzii3jP1KTEHeIjCzzkfQ2iEkCP+HyiHt0tMH+x5Bu74G2PDDr2iec0l+9Thq+hgGPFu1ETfLaEYScPXqg==" saltValue="gWH5WtxJpMsjyqFaiyAjxA==" spinCount="100000" sheet="1" objects="1" scenarios="1"/>
  <mergeCells count="29">
    <mergeCell ref="E19:H19"/>
    <mergeCell ref="I19:N19"/>
    <mergeCell ref="E20:H20"/>
    <mergeCell ref="I20:N20"/>
    <mergeCell ref="A10:N11"/>
    <mergeCell ref="A13:N13"/>
    <mergeCell ref="B19:D19"/>
    <mergeCell ref="B20:D20"/>
    <mergeCell ref="A1:C1"/>
    <mergeCell ref="A2:C2"/>
    <mergeCell ref="A3:C3"/>
    <mergeCell ref="A4:C4"/>
    <mergeCell ref="A6:C6"/>
    <mergeCell ref="A7:C7"/>
    <mergeCell ref="B16:D16"/>
    <mergeCell ref="J17:L17"/>
    <mergeCell ref="M17:N17"/>
    <mergeCell ref="G17:H17"/>
    <mergeCell ref="B15:D15"/>
    <mergeCell ref="M15:N15"/>
    <mergeCell ref="J15:L15"/>
    <mergeCell ref="J16:L16"/>
    <mergeCell ref="M16:N16"/>
    <mergeCell ref="A22:B22"/>
    <mergeCell ref="B24:N24"/>
    <mergeCell ref="B25:N25"/>
    <mergeCell ref="B26:N26"/>
    <mergeCell ref="B27:N27"/>
    <mergeCell ref="B23:N23"/>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&amp;R&amp;"Arial,Krepko"&amp;12OBR-2.1.1</oddHeader>
    <oddFooter>&amp;L&amp;"Arial,Poševno"&amp;10UKC Maribor&amp;R&amp;"Arial,Poševno"&amp;10Stran &amp;P / &amp;N
Nabava operacijskega mikroskopa z vzdrževanjem in potrošnim materialom</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EE69A-F423-4F77-98C2-F5F6CD6599DE}">
  <dimension ref="A1:K40"/>
  <sheetViews>
    <sheetView tabSelected="1" view="pageBreakPreview" topLeftCell="A16" zoomScale="115" zoomScaleNormal="100" zoomScaleSheetLayoutView="115" workbookViewId="0">
      <selection activeCell="H30" sqref="H30:J30"/>
    </sheetView>
  </sheetViews>
  <sheetFormatPr defaultRowHeight="14.25" x14ac:dyDescent="0.2"/>
  <cols>
    <col min="1" max="1" width="4.85546875" style="2" customWidth="1"/>
    <col min="2" max="2" width="9.140625" style="2"/>
    <col min="3" max="3" width="9.5703125" style="2" customWidth="1"/>
    <col min="4" max="4" width="29.42578125" style="2" customWidth="1"/>
    <col min="5" max="5" width="6.28515625" style="2" customWidth="1"/>
    <col min="6" max="6" width="9" style="2" customWidth="1"/>
    <col min="7" max="7" width="14" style="2" customWidth="1"/>
    <col min="8" max="8" width="6.42578125" style="2" customWidth="1"/>
    <col min="9" max="9" width="14.28515625" style="2" customWidth="1"/>
    <col min="10" max="10" width="11.42578125" style="2" customWidth="1"/>
    <col min="11" max="11" width="17.140625" style="2" customWidth="1"/>
    <col min="12" max="13" width="9.140625" style="2" customWidth="1"/>
    <col min="14" max="16384" width="9.140625" style="2"/>
  </cols>
  <sheetData>
    <row r="1" spans="1:11" ht="15.75" x14ac:dyDescent="0.25">
      <c r="A1" s="36" t="s">
        <v>5</v>
      </c>
      <c r="B1" s="36"/>
      <c r="C1" s="36"/>
      <c r="D1" s="1"/>
      <c r="E1" s="1"/>
      <c r="F1" s="1"/>
    </row>
    <row r="2" spans="1:11" s="6" customFormat="1" ht="27" customHeight="1" x14ac:dyDescent="0.2">
      <c r="A2" s="64" t="s">
        <v>6</v>
      </c>
      <c r="B2" s="65"/>
      <c r="C2" s="65"/>
      <c r="D2" s="26"/>
      <c r="E2" s="2"/>
      <c r="F2" s="5"/>
      <c r="G2" s="5"/>
      <c r="H2" s="5"/>
    </row>
    <row r="3" spans="1:11" s="6" customFormat="1" ht="27" customHeight="1" x14ac:dyDescent="0.2">
      <c r="A3" s="31" t="s">
        <v>7</v>
      </c>
      <c r="B3" s="31"/>
      <c r="C3" s="64"/>
      <c r="D3" s="26"/>
      <c r="E3" s="2"/>
      <c r="F3" s="2"/>
      <c r="G3" s="2"/>
      <c r="H3" s="2"/>
    </row>
    <row r="4" spans="1:11" s="6" customFormat="1" ht="27" customHeight="1" x14ac:dyDescent="0.2">
      <c r="A4" s="31" t="s">
        <v>8</v>
      </c>
      <c r="B4" s="31"/>
      <c r="C4" s="64"/>
      <c r="D4" s="26"/>
      <c r="E4" s="2"/>
      <c r="F4" s="2"/>
      <c r="G4" s="2"/>
      <c r="H4" s="2"/>
    </row>
    <row r="5" spans="1:11" s="8" customFormat="1" x14ac:dyDescent="0.2">
      <c r="D5" s="2"/>
      <c r="E5" s="2"/>
      <c r="F5" s="2"/>
      <c r="G5" s="2"/>
      <c r="H5" s="2"/>
    </row>
    <row r="6" spans="1:11" s="8" customFormat="1" ht="16.5" customHeight="1" x14ac:dyDescent="0.2">
      <c r="A6" s="31" t="s">
        <v>0</v>
      </c>
      <c r="B6" s="31"/>
      <c r="C6" s="64"/>
      <c r="D6" s="26"/>
      <c r="E6" s="2"/>
      <c r="F6" s="2"/>
      <c r="G6" s="2"/>
      <c r="H6" s="2"/>
    </row>
    <row r="7" spans="1:11" s="8" customFormat="1" ht="17.25" customHeight="1" x14ac:dyDescent="0.2">
      <c r="A7" s="31" t="s">
        <v>1</v>
      </c>
      <c r="B7" s="31"/>
      <c r="C7" s="64"/>
      <c r="D7" s="26"/>
      <c r="E7" s="2"/>
      <c r="F7" s="2"/>
      <c r="G7" s="2"/>
      <c r="H7" s="2"/>
    </row>
    <row r="8" spans="1:11" s="8" customFormat="1" ht="12.75" x14ac:dyDescent="0.2">
      <c r="A8" s="9"/>
      <c r="B8" s="9"/>
      <c r="C8" s="9"/>
      <c r="D8" s="9"/>
      <c r="E8" s="9"/>
      <c r="F8" s="9"/>
      <c r="G8" s="10"/>
      <c r="H8" s="10"/>
      <c r="I8" s="10"/>
      <c r="J8" s="10"/>
    </row>
    <row r="9" spans="1:11" s="8" customFormat="1" ht="12.75" x14ac:dyDescent="0.2">
      <c r="A9" s="9"/>
      <c r="B9" s="9"/>
      <c r="C9" s="9"/>
      <c r="D9" s="9"/>
      <c r="E9" s="9"/>
      <c r="F9" s="9"/>
      <c r="G9" s="10"/>
      <c r="H9" s="10"/>
      <c r="I9" s="10"/>
      <c r="J9" s="10"/>
    </row>
    <row r="10" spans="1:11" ht="23.25" customHeight="1" x14ac:dyDescent="0.2">
      <c r="A10" s="40" t="s">
        <v>41</v>
      </c>
      <c r="B10" s="40"/>
      <c r="C10" s="40"/>
      <c r="D10" s="40"/>
      <c r="E10" s="40"/>
      <c r="F10" s="40"/>
      <c r="G10" s="40"/>
      <c r="H10" s="40"/>
      <c r="I10" s="40"/>
      <c r="J10" s="40"/>
      <c r="K10" s="40"/>
    </row>
    <row r="11" spans="1:11" ht="23.25" customHeight="1" x14ac:dyDescent="0.2">
      <c r="A11" s="40"/>
      <c r="B11" s="40"/>
      <c r="C11" s="40"/>
      <c r="D11" s="40"/>
      <c r="E11" s="40"/>
      <c r="F11" s="40"/>
      <c r="G11" s="40"/>
      <c r="H11" s="40"/>
      <c r="I11" s="40"/>
      <c r="J11" s="40"/>
      <c r="K11" s="40"/>
    </row>
    <row r="12" spans="1:11" ht="23.25" x14ac:dyDescent="0.35">
      <c r="A12" s="11"/>
      <c r="B12" s="11"/>
      <c r="C12" s="11"/>
      <c r="D12" s="11"/>
      <c r="E12" s="11"/>
      <c r="F12" s="11"/>
      <c r="G12" s="11"/>
      <c r="H12" s="11"/>
      <c r="I12" s="11"/>
      <c r="J12" s="11"/>
      <c r="K12" s="11"/>
    </row>
    <row r="13" spans="1:11" s="8" customFormat="1" ht="30" customHeight="1" x14ac:dyDescent="0.25">
      <c r="A13" s="41" t="s">
        <v>92</v>
      </c>
      <c r="B13" s="41"/>
      <c r="C13" s="41"/>
      <c r="D13" s="41"/>
      <c r="E13" s="41"/>
      <c r="F13" s="41"/>
      <c r="G13" s="41"/>
      <c r="H13" s="41"/>
      <c r="I13" s="41"/>
      <c r="J13" s="41"/>
      <c r="K13" s="41"/>
    </row>
    <row r="15" spans="1:11" s="8" customFormat="1" ht="38.25" x14ac:dyDescent="0.2">
      <c r="A15" s="12" t="s">
        <v>3</v>
      </c>
      <c r="B15" s="76" t="s">
        <v>19</v>
      </c>
      <c r="C15" s="77"/>
      <c r="D15" s="78"/>
      <c r="E15" s="12" t="s">
        <v>18</v>
      </c>
      <c r="F15" s="12" t="s">
        <v>42</v>
      </c>
      <c r="G15" s="12" t="s">
        <v>16</v>
      </c>
      <c r="H15" s="12" t="s">
        <v>31</v>
      </c>
      <c r="I15" s="18" t="s">
        <v>34</v>
      </c>
      <c r="J15" s="12" t="s">
        <v>32</v>
      </c>
      <c r="K15" s="18" t="s">
        <v>33</v>
      </c>
    </row>
    <row r="16" spans="1:11" s="8" customFormat="1" ht="24.75" customHeight="1" x14ac:dyDescent="0.2">
      <c r="A16" s="13" t="s">
        <v>9</v>
      </c>
      <c r="B16" s="81" t="s">
        <v>93</v>
      </c>
      <c r="C16" s="81"/>
      <c r="D16" s="81"/>
      <c r="E16" s="87"/>
      <c r="F16" s="87"/>
      <c r="G16" s="88"/>
      <c r="H16" s="89"/>
      <c r="I16" s="88"/>
      <c r="J16" s="88"/>
      <c r="K16" s="88"/>
    </row>
    <row r="17" spans="1:11" s="8" customFormat="1" ht="20.25" customHeight="1" x14ac:dyDescent="0.2">
      <c r="A17" s="13" t="s">
        <v>100</v>
      </c>
      <c r="B17" s="82" t="s">
        <v>96</v>
      </c>
      <c r="C17" s="83"/>
      <c r="D17" s="84"/>
      <c r="E17" s="19" t="s">
        <v>95</v>
      </c>
      <c r="F17" s="19">
        <v>4</v>
      </c>
      <c r="G17" s="25">
        <v>0</v>
      </c>
      <c r="H17" s="29">
        <v>0</v>
      </c>
      <c r="I17" s="15">
        <f t="shared" ref="I17:I23" si="0">F17*G17</f>
        <v>0</v>
      </c>
      <c r="J17" s="15">
        <f t="shared" ref="J17:J23" si="1">I17*H17</f>
        <v>0</v>
      </c>
      <c r="K17" s="15">
        <f t="shared" ref="K17:K23" si="2">I17+J17</f>
        <v>0</v>
      </c>
    </row>
    <row r="18" spans="1:11" s="8" customFormat="1" ht="20.25" customHeight="1" x14ac:dyDescent="0.2">
      <c r="A18" s="13" t="s">
        <v>101</v>
      </c>
      <c r="B18" s="82" t="s">
        <v>97</v>
      </c>
      <c r="C18" s="83"/>
      <c r="D18" s="84"/>
      <c r="E18" s="19" t="s">
        <v>95</v>
      </c>
      <c r="F18" s="19">
        <v>4</v>
      </c>
      <c r="G18" s="25">
        <v>0</v>
      </c>
      <c r="H18" s="29">
        <v>0</v>
      </c>
      <c r="I18" s="15">
        <f t="shared" si="0"/>
        <v>0</v>
      </c>
      <c r="J18" s="15">
        <f t="shared" si="1"/>
        <v>0</v>
      </c>
      <c r="K18" s="15">
        <f t="shared" si="2"/>
        <v>0</v>
      </c>
    </row>
    <row r="19" spans="1:11" s="8" customFormat="1" ht="20.25" customHeight="1" x14ac:dyDescent="0.2">
      <c r="A19" s="13" t="s">
        <v>102</v>
      </c>
      <c r="B19" s="82" t="s">
        <v>98</v>
      </c>
      <c r="C19" s="83"/>
      <c r="D19" s="84"/>
      <c r="E19" s="19" t="s">
        <v>95</v>
      </c>
      <c r="F19" s="19">
        <v>4</v>
      </c>
      <c r="G19" s="25">
        <v>0</v>
      </c>
      <c r="H19" s="29">
        <v>0</v>
      </c>
      <c r="I19" s="15">
        <f t="shared" si="0"/>
        <v>0</v>
      </c>
      <c r="J19" s="15">
        <f t="shared" si="1"/>
        <v>0</v>
      </c>
      <c r="K19" s="15">
        <f t="shared" si="2"/>
        <v>0</v>
      </c>
    </row>
    <row r="20" spans="1:11" s="8" customFormat="1" ht="20.25" customHeight="1" x14ac:dyDescent="0.2">
      <c r="A20" s="13" t="s">
        <v>103</v>
      </c>
      <c r="B20" s="82" t="s">
        <v>99</v>
      </c>
      <c r="C20" s="83"/>
      <c r="D20" s="84"/>
      <c r="E20" s="19" t="s">
        <v>95</v>
      </c>
      <c r="F20" s="19">
        <v>4</v>
      </c>
      <c r="G20" s="25">
        <v>0</v>
      </c>
      <c r="H20" s="29">
        <v>0</v>
      </c>
      <c r="I20" s="15">
        <f t="shared" si="0"/>
        <v>0</v>
      </c>
      <c r="J20" s="15">
        <f t="shared" si="1"/>
        <v>0</v>
      </c>
      <c r="K20" s="15">
        <f t="shared" si="2"/>
        <v>0</v>
      </c>
    </row>
    <row r="21" spans="1:11" s="8" customFormat="1" ht="28.5" customHeight="1" x14ac:dyDescent="0.2">
      <c r="A21" s="13" t="s">
        <v>10</v>
      </c>
      <c r="B21" s="81" t="s">
        <v>94</v>
      </c>
      <c r="C21" s="81"/>
      <c r="D21" s="81"/>
      <c r="E21" s="87"/>
      <c r="F21" s="87"/>
      <c r="G21" s="88"/>
      <c r="H21" s="89"/>
      <c r="I21" s="88"/>
      <c r="J21" s="88"/>
      <c r="K21" s="88"/>
    </row>
    <row r="22" spans="1:11" s="8" customFormat="1" ht="20.25" customHeight="1" x14ac:dyDescent="0.2">
      <c r="A22" s="13" t="s">
        <v>106</v>
      </c>
      <c r="B22" s="82" t="s">
        <v>104</v>
      </c>
      <c r="C22" s="83"/>
      <c r="D22" s="84"/>
      <c r="E22" s="19" t="s">
        <v>95</v>
      </c>
      <c r="F22" s="19">
        <v>168</v>
      </c>
      <c r="G22" s="25">
        <v>0</v>
      </c>
      <c r="H22" s="29">
        <v>0</v>
      </c>
      <c r="I22" s="15">
        <f t="shared" si="0"/>
        <v>0</v>
      </c>
      <c r="J22" s="15">
        <f t="shared" si="1"/>
        <v>0</v>
      </c>
      <c r="K22" s="15">
        <f t="shared" si="2"/>
        <v>0</v>
      </c>
    </row>
    <row r="23" spans="1:11" s="8" customFormat="1" ht="20.25" customHeight="1" x14ac:dyDescent="0.2">
      <c r="A23" s="13" t="s">
        <v>107</v>
      </c>
      <c r="B23" s="82" t="s">
        <v>105</v>
      </c>
      <c r="C23" s="83"/>
      <c r="D23" s="84"/>
      <c r="E23" s="19" t="s">
        <v>95</v>
      </c>
      <c r="F23" s="19">
        <v>84</v>
      </c>
      <c r="G23" s="25">
        <v>0</v>
      </c>
      <c r="H23" s="29">
        <v>0</v>
      </c>
      <c r="I23" s="15">
        <f t="shared" si="0"/>
        <v>0</v>
      </c>
      <c r="J23" s="15">
        <f t="shared" si="1"/>
        <v>0</v>
      </c>
      <c r="K23" s="15">
        <f t="shared" si="2"/>
        <v>0</v>
      </c>
    </row>
    <row r="24" spans="1:11" s="8" customFormat="1" ht="28.5" customHeight="1" x14ac:dyDescent="0.2">
      <c r="G24" s="85" t="s">
        <v>43</v>
      </c>
      <c r="H24" s="85"/>
      <c r="I24" s="30">
        <f>SUM(I16:I23)</f>
        <v>0</v>
      </c>
      <c r="J24" s="15">
        <f t="shared" ref="J24" si="3">SUM(J16:J23)</f>
        <v>0</v>
      </c>
      <c r="K24" s="15">
        <f>SUM(K16:K23)</f>
        <v>0</v>
      </c>
    </row>
    <row r="25" spans="1:11" ht="28.5" customHeight="1" x14ac:dyDescent="0.2"/>
    <row r="26" spans="1:11" s="8" customFormat="1" ht="42" customHeight="1" x14ac:dyDescent="0.2">
      <c r="A26" s="12" t="s">
        <v>3</v>
      </c>
      <c r="B26" s="76" t="s">
        <v>19</v>
      </c>
      <c r="C26" s="77"/>
      <c r="D26" s="78"/>
      <c r="E26" s="86" t="s">
        <v>22</v>
      </c>
      <c r="F26" s="86"/>
      <c r="G26" s="86"/>
      <c r="H26" s="42" t="s">
        <v>44</v>
      </c>
      <c r="I26" s="86"/>
      <c r="J26" s="86"/>
      <c r="K26" s="18" t="s">
        <v>108</v>
      </c>
    </row>
    <row r="27" spans="1:11" s="8" customFormat="1" ht="24.75" customHeight="1" x14ac:dyDescent="0.2">
      <c r="A27" s="13" t="s">
        <v>9</v>
      </c>
      <c r="B27" s="81" t="s">
        <v>93</v>
      </c>
      <c r="C27" s="81"/>
      <c r="D27" s="81"/>
      <c r="E27" s="97"/>
      <c r="F27" s="98"/>
      <c r="G27" s="99"/>
      <c r="H27" s="100"/>
      <c r="I27" s="101"/>
      <c r="J27" s="102"/>
      <c r="K27" s="103"/>
    </row>
    <row r="28" spans="1:11" s="8" customFormat="1" ht="20.25" customHeight="1" x14ac:dyDescent="0.2">
      <c r="A28" s="13" t="s">
        <v>100</v>
      </c>
      <c r="B28" s="82" t="s">
        <v>96</v>
      </c>
      <c r="C28" s="83"/>
      <c r="D28" s="84"/>
      <c r="E28" s="90"/>
      <c r="F28" s="91"/>
      <c r="G28" s="92"/>
      <c r="H28" s="93"/>
      <c r="I28" s="94"/>
      <c r="J28" s="95"/>
      <c r="K28" s="96"/>
    </row>
    <row r="29" spans="1:11" s="8" customFormat="1" ht="20.25" customHeight="1" x14ac:dyDescent="0.2">
      <c r="A29" s="13" t="s">
        <v>101</v>
      </c>
      <c r="B29" s="82" t="s">
        <v>97</v>
      </c>
      <c r="C29" s="83"/>
      <c r="D29" s="84"/>
      <c r="E29" s="90"/>
      <c r="F29" s="91"/>
      <c r="G29" s="92"/>
      <c r="H29" s="93"/>
      <c r="I29" s="94"/>
      <c r="J29" s="95"/>
      <c r="K29" s="96"/>
    </row>
    <row r="30" spans="1:11" s="8" customFormat="1" ht="20.25" customHeight="1" x14ac:dyDescent="0.2">
      <c r="A30" s="13" t="s">
        <v>102</v>
      </c>
      <c r="B30" s="82" t="s">
        <v>98</v>
      </c>
      <c r="C30" s="83"/>
      <c r="D30" s="84"/>
      <c r="E30" s="90"/>
      <c r="F30" s="91"/>
      <c r="G30" s="92"/>
      <c r="H30" s="93"/>
      <c r="I30" s="94"/>
      <c r="J30" s="95"/>
      <c r="K30" s="96"/>
    </row>
    <row r="31" spans="1:11" s="8" customFormat="1" ht="20.25" customHeight="1" x14ac:dyDescent="0.2">
      <c r="A31" s="13" t="s">
        <v>103</v>
      </c>
      <c r="B31" s="82" t="s">
        <v>99</v>
      </c>
      <c r="C31" s="83"/>
      <c r="D31" s="84"/>
      <c r="E31" s="90"/>
      <c r="F31" s="91"/>
      <c r="G31" s="92"/>
      <c r="H31" s="93"/>
      <c r="I31" s="94"/>
      <c r="J31" s="95"/>
      <c r="K31" s="96"/>
    </row>
    <row r="32" spans="1:11" s="8" customFormat="1" ht="28.5" customHeight="1" x14ac:dyDescent="0.2">
      <c r="A32" s="13" t="s">
        <v>10</v>
      </c>
      <c r="B32" s="81" t="s">
        <v>94</v>
      </c>
      <c r="C32" s="81"/>
      <c r="D32" s="81"/>
      <c r="E32" s="97"/>
      <c r="F32" s="98"/>
      <c r="G32" s="99"/>
      <c r="H32" s="100"/>
      <c r="I32" s="101"/>
      <c r="J32" s="102"/>
      <c r="K32" s="103"/>
    </row>
    <row r="33" spans="1:11" s="8" customFormat="1" ht="20.25" customHeight="1" x14ac:dyDescent="0.2">
      <c r="A33" s="13" t="s">
        <v>106</v>
      </c>
      <c r="B33" s="82" t="s">
        <v>104</v>
      </c>
      <c r="C33" s="83"/>
      <c r="D33" s="84"/>
      <c r="E33" s="90"/>
      <c r="F33" s="91">
        <v>168</v>
      </c>
      <c r="G33" s="92">
        <v>0</v>
      </c>
      <c r="H33" s="93"/>
      <c r="I33" s="94">
        <f t="shared" ref="I33:I34" si="4">F33*G33</f>
        <v>0</v>
      </c>
      <c r="J33" s="95">
        <f t="shared" ref="J33:J34" si="5">I33*H33</f>
        <v>0</v>
      </c>
      <c r="K33" s="96"/>
    </row>
    <row r="34" spans="1:11" s="8" customFormat="1" ht="20.25" customHeight="1" x14ac:dyDescent="0.2">
      <c r="A34" s="13" t="s">
        <v>107</v>
      </c>
      <c r="B34" s="82" t="s">
        <v>105</v>
      </c>
      <c r="C34" s="83"/>
      <c r="D34" s="84"/>
      <c r="E34" s="90"/>
      <c r="F34" s="91">
        <v>84</v>
      </c>
      <c r="G34" s="92">
        <v>0</v>
      </c>
      <c r="H34" s="93"/>
      <c r="I34" s="94">
        <f t="shared" si="4"/>
        <v>0</v>
      </c>
      <c r="J34" s="95">
        <f t="shared" si="5"/>
        <v>0</v>
      </c>
      <c r="K34" s="96"/>
    </row>
    <row r="35" spans="1:11" s="8" customFormat="1" ht="12.75" x14ac:dyDescent="0.2"/>
    <row r="36" spans="1:11" s="8" customFormat="1" ht="11.25" customHeight="1" x14ac:dyDescent="0.2">
      <c r="A36" s="48" t="s">
        <v>20</v>
      </c>
      <c r="B36" s="48"/>
    </row>
    <row r="37" spans="1:11" s="8" customFormat="1" ht="17.25" customHeight="1" x14ac:dyDescent="0.2">
      <c r="A37" s="17" t="s">
        <v>12</v>
      </c>
      <c r="B37" s="47" t="s">
        <v>80</v>
      </c>
      <c r="C37" s="47"/>
      <c r="D37" s="47"/>
      <c r="E37" s="47"/>
      <c r="F37" s="47"/>
      <c r="G37" s="47"/>
      <c r="H37" s="47"/>
      <c r="I37" s="47"/>
      <c r="J37" s="47"/>
      <c r="K37" s="47"/>
    </row>
    <row r="38" spans="1:11" s="8" customFormat="1" ht="18.75" customHeight="1" x14ac:dyDescent="0.2">
      <c r="A38" s="17" t="s">
        <v>12</v>
      </c>
      <c r="B38" s="47" t="s">
        <v>45</v>
      </c>
      <c r="C38" s="47"/>
      <c r="D38" s="47"/>
      <c r="E38" s="47"/>
      <c r="F38" s="47"/>
      <c r="G38" s="47"/>
      <c r="H38" s="47"/>
      <c r="I38" s="47"/>
      <c r="J38" s="47"/>
      <c r="K38" s="47"/>
    </row>
    <row r="39" spans="1:11" s="8" customFormat="1" ht="29.25" customHeight="1" x14ac:dyDescent="0.2">
      <c r="A39" s="17" t="s">
        <v>12</v>
      </c>
      <c r="B39" s="47" t="s">
        <v>75</v>
      </c>
      <c r="C39" s="47"/>
      <c r="D39" s="47"/>
      <c r="E39" s="47"/>
      <c r="F39" s="47"/>
      <c r="G39" s="47"/>
      <c r="H39" s="47"/>
      <c r="I39" s="47"/>
      <c r="J39" s="47"/>
      <c r="K39" s="47"/>
    </row>
    <row r="40" spans="1:11" s="8" customFormat="1" ht="30" customHeight="1" x14ac:dyDescent="0.2">
      <c r="A40" s="17" t="s">
        <v>12</v>
      </c>
      <c r="B40" s="47" t="s">
        <v>76</v>
      </c>
      <c r="C40" s="47"/>
      <c r="D40" s="47"/>
      <c r="E40" s="47"/>
      <c r="F40" s="47"/>
      <c r="G40" s="47"/>
      <c r="H40" s="47"/>
      <c r="I40" s="47"/>
      <c r="J40" s="47"/>
      <c r="K40" s="47"/>
    </row>
  </sheetData>
  <sheetProtection algorithmName="SHA-512" hashValue="HmvXOd8NHutrSsvzBU8nNeao6t8k6Fi81rfTey2m8mRnuhpmP3PZiZSAHfAIX1IuoGvTS12dNFS+ypwQYsw8hw==" saltValue="m9MYaPQi8TUi0OZkIZhJCQ==" spinCount="100000" sheet="1" objects="1" scenarios="1"/>
  <mergeCells count="50">
    <mergeCell ref="G24:H24"/>
    <mergeCell ref="B26:D26"/>
    <mergeCell ref="E26:G26"/>
    <mergeCell ref="H26:J26"/>
    <mergeCell ref="B21:D21"/>
    <mergeCell ref="B22:D22"/>
    <mergeCell ref="B23:D23"/>
    <mergeCell ref="B40:K40"/>
    <mergeCell ref="A36:B36"/>
    <mergeCell ref="B38:K38"/>
    <mergeCell ref="B39:K39"/>
    <mergeCell ref="B37:K37"/>
    <mergeCell ref="A1:C1"/>
    <mergeCell ref="A2:C2"/>
    <mergeCell ref="A3:C3"/>
    <mergeCell ref="A4:C4"/>
    <mergeCell ref="A6:C6"/>
    <mergeCell ref="B17:D17"/>
    <mergeCell ref="B20:D20"/>
    <mergeCell ref="B18:D18"/>
    <mergeCell ref="B19:D19"/>
    <mergeCell ref="A7:C7"/>
    <mergeCell ref="A10:K11"/>
    <mergeCell ref="A13:K13"/>
    <mergeCell ref="B15:D15"/>
    <mergeCell ref="B16:D16"/>
    <mergeCell ref="B27:D27"/>
    <mergeCell ref="B28:D28"/>
    <mergeCell ref="B29:D29"/>
    <mergeCell ref="B30:D30"/>
    <mergeCell ref="B31:D31"/>
    <mergeCell ref="B32:D32"/>
    <mergeCell ref="B33:D33"/>
    <mergeCell ref="B34:D34"/>
    <mergeCell ref="E33:G33"/>
    <mergeCell ref="E34:G34"/>
    <mergeCell ref="H33:J33"/>
    <mergeCell ref="H34:J34"/>
    <mergeCell ref="H27:J27"/>
    <mergeCell ref="E32:G32"/>
    <mergeCell ref="H32:J32"/>
    <mergeCell ref="H28:J28"/>
    <mergeCell ref="H29:J29"/>
    <mergeCell ref="H30:J30"/>
    <mergeCell ref="H31:J31"/>
    <mergeCell ref="E28:G28"/>
    <mergeCell ref="E29:G29"/>
    <mergeCell ref="E30:G30"/>
    <mergeCell ref="E31:G31"/>
    <mergeCell ref="E27:G27"/>
  </mergeCells>
  <phoneticPr fontId="7" type="noConversion"/>
  <pageMargins left="0.70866141732283472" right="0.70866141732283472" top="0.74803149606299213" bottom="0.74803149606299213" header="0.31496062992125984" footer="0.31496062992125984"/>
  <pageSetup paperSize="9" scale="93" orientation="landscape" r:id="rId1"/>
  <headerFooter>
    <oddHeader>&amp;R&amp;"Arial,Krepko"&amp;12OBR-2.1.2</oddHeader>
    <oddFooter>&amp;L&amp;"Arial,Poševno"&amp;10UKC Maribor&amp;R&amp;"Arial,Poševno"&amp;10Stran &amp;P / &amp;N
Nabava operacijskega mikroskopa z vzdrževanjem in potrošnim materialom</oddFooter>
  </headerFooter>
  <rowBreaks count="2" manualBreakCount="2">
    <brk id="24" max="10" man="1"/>
    <brk id="2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275DF-3C11-48A9-9BCA-6624E76B1E92}">
  <dimension ref="A1:N45"/>
  <sheetViews>
    <sheetView view="pageBreakPreview" topLeftCell="A33" zoomScale="115" zoomScaleNormal="100" zoomScaleSheetLayoutView="115" workbookViewId="0">
      <selection activeCell="B24" sqref="B24"/>
    </sheetView>
  </sheetViews>
  <sheetFormatPr defaultRowHeight="14.25" x14ac:dyDescent="0.2"/>
  <cols>
    <col min="1" max="1" width="4.85546875" style="2" customWidth="1"/>
    <col min="2" max="2" width="18.85546875" style="2" customWidth="1"/>
    <col min="3" max="3" width="12.5703125" style="2" customWidth="1"/>
    <col min="4" max="4" width="15.140625" style="2" customWidth="1"/>
    <col min="5" max="5" width="6.5703125" style="2" customWidth="1"/>
    <col min="6" max="6" width="10.42578125" style="2" customWidth="1"/>
    <col min="7" max="7" width="11.85546875" style="2" customWidth="1"/>
    <col min="8" max="8" width="6.42578125" style="2" customWidth="1"/>
    <col min="9" max="9" width="16" style="2" customWidth="1"/>
    <col min="10" max="10" width="4.42578125" style="2" customWidth="1"/>
    <col min="11" max="11" width="2.42578125" style="2" customWidth="1"/>
    <col min="12" max="12" width="5.28515625" style="2" customWidth="1"/>
    <col min="13" max="13" width="9.140625" style="2"/>
    <col min="14" max="14" width="6.7109375" style="2" customWidth="1"/>
    <col min="15" max="16" width="9.140625" style="2" customWidth="1"/>
    <col min="17" max="16384" width="9.140625" style="2"/>
  </cols>
  <sheetData>
    <row r="1" spans="1:14" ht="15.75" x14ac:dyDescent="0.25">
      <c r="A1" s="36" t="s">
        <v>5</v>
      </c>
      <c r="B1" s="36"/>
      <c r="C1" s="36"/>
      <c r="D1" s="1"/>
      <c r="E1" s="1"/>
      <c r="F1" s="1"/>
    </row>
    <row r="2" spans="1:14" s="6" customFormat="1" ht="27" customHeight="1" x14ac:dyDescent="0.2">
      <c r="A2" s="3" t="s">
        <v>6</v>
      </c>
      <c r="B2" s="4"/>
      <c r="C2" s="37"/>
      <c r="D2" s="37"/>
      <c r="E2" s="2"/>
      <c r="F2" s="5"/>
      <c r="G2" s="5"/>
      <c r="H2" s="5"/>
    </row>
    <row r="3" spans="1:14" s="6" customFormat="1" ht="27" customHeight="1" x14ac:dyDescent="0.2">
      <c r="A3" s="7" t="s">
        <v>7</v>
      </c>
      <c r="B3" s="3"/>
      <c r="C3" s="37"/>
      <c r="D3" s="37"/>
      <c r="E3" s="2"/>
      <c r="F3" s="2"/>
      <c r="G3" s="2"/>
      <c r="H3" s="2"/>
    </row>
    <row r="4" spans="1:14" s="6" customFormat="1" ht="27" customHeight="1" x14ac:dyDescent="0.2">
      <c r="A4" s="7" t="s">
        <v>8</v>
      </c>
      <c r="B4" s="3"/>
      <c r="C4" s="37"/>
      <c r="D4" s="37"/>
      <c r="E4" s="2"/>
      <c r="F4" s="2"/>
      <c r="G4" s="2"/>
      <c r="H4" s="2"/>
    </row>
    <row r="5" spans="1:14" s="8" customFormat="1" x14ac:dyDescent="0.2">
      <c r="D5" s="2"/>
      <c r="E5" s="2"/>
      <c r="F5" s="2"/>
      <c r="G5" s="2"/>
      <c r="H5" s="2"/>
    </row>
    <row r="6" spans="1:14" s="8" customFormat="1" ht="16.5" customHeight="1" x14ac:dyDescent="0.2">
      <c r="A6" s="7" t="s">
        <v>0</v>
      </c>
      <c r="B6" s="7"/>
      <c r="C6" s="38"/>
      <c r="D6" s="39"/>
      <c r="E6" s="2"/>
      <c r="F6" s="2"/>
      <c r="G6" s="2"/>
      <c r="H6" s="2"/>
    </row>
    <row r="7" spans="1:14" s="8" customFormat="1" ht="17.25" customHeight="1" x14ac:dyDescent="0.2">
      <c r="A7" s="7" t="s">
        <v>1</v>
      </c>
      <c r="B7" s="7"/>
      <c r="C7" s="38"/>
      <c r="D7" s="39"/>
      <c r="E7" s="2"/>
      <c r="F7" s="2"/>
      <c r="G7" s="2"/>
      <c r="H7" s="2"/>
    </row>
    <row r="8" spans="1:14" s="8" customFormat="1" ht="12.75" x14ac:dyDescent="0.2">
      <c r="A8" s="9"/>
      <c r="B8" s="9"/>
      <c r="C8" s="9"/>
      <c r="D8" s="9"/>
      <c r="E8" s="9"/>
      <c r="F8" s="9"/>
      <c r="G8" s="10"/>
      <c r="H8" s="10"/>
      <c r="I8" s="10"/>
      <c r="J8" s="10"/>
    </row>
    <row r="9" spans="1:14" s="8" customFormat="1" ht="12.75" x14ac:dyDescent="0.2">
      <c r="A9" s="9"/>
      <c r="B9" s="9"/>
      <c r="C9" s="9"/>
      <c r="D9" s="9"/>
      <c r="E9" s="9"/>
      <c r="F9" s="9"/>
      <c r="G9" s="10"/>
      <c r="H9" s="10"/>
      <c r="I9" s="10"/>
      <c r="J9" s="10"/>
    </row>
    <row r="10" spans="1:14" ht="23.25" customHeight="1" x14ac:dyDescent="0.2">
      <c r="A10" s="40" t="s">
        <v>46</v>
      </c>
      <c r="B10" s="40"/>
      <c r="C10" s="40"/>
      <c r="D10" s="40"/>
      <c r="E10" s="40"/>
      <c r="F10" s="40"/>
      <c r="G10" s="40"/>
      <c r="H10" s="40"/>
      <c r="I10" s="40"/>
      <c r="J10" s="40"/>
      <c r="K10" s="40"/>
      <c r="L10" s="40"/>
      <c r="M10" s="40"/>
      <c r="N10" s="40"/>
    </row>
    <row r="11" spans="1:14" ht="23.25" customHeight="1" x14ac:dyDescent="0.2">
      <c r="A11" s="40"/>
      <c r="B11" s="40"/>
      <c r="C11" s="40"/>
      <c r="D11" s="40"/>
      <c r="E11" s="40"/>
      <c r="F11" s="40"/>
      <c r="G11" s="40"/>
      <c r="H11" s="40"/>
      <c r="I11" s="40"/>
      <c r="J11" s="40"/>
      <c r="K11" s="40"/>
      <c r="L11" s="40"/>
      <c r="M11" s="40"/>
      <c r="N11" s="40"/>
    </row>
    <row r="12" spans="1:14" ht="23.25" x14ac:dyDescent="0.35">
      <c r="A12" s="11"/>
      <c r="B12" s="11"/>
      <c r="C12" s="11"/>
      <c r="D12" s="11"/>
      <c r="E12" s="11"/>
      <c r="F12" s="11"/>
      <c r="G12" s="11"/>
      <c r="H12" s="11"/>
      <c r="I12" s="11"/>
      <c r="J12" s="11"/>
      <c r="K12" s="11"/>
      <c r="L12" s="11"/>
      <c r="M12" s="11"/>
      <c r="N12" s="11"/>
    </row>
    <row r="13" spans="1:14" s="8" customFormat="1" ht="30" customHeight="1" x14ac:dyDescent="0.25">
      <c r="A13" s="41" t="s">
        <v>92</v>
      </c>
      <c r="B13" s="41"/>
      <c r="C13" s="41"/>
      <c r="D13" s="41"/>
      <c r="E13" s="41"/>
      <c r="F13" s="41"/>
      <c r="G13" s="41"/>
      <c r="H13" s="41"/>
      <c r="I13" s="41"/>
      <c r="J13" s="41"/>
      <c r="K13" s="41"/>
      <c r="L13" s="41"/>
      <c r="M13" s="41"/>
      <c r="N13" s="41"/>
    </row>
    <row r="15" spans="1:14" customFormat="1" ht="45" customHeight="1" x14ac:dyDescent="0.25">
      <c r="A15" s="42" t="s">
        <v>3</v>
      </c>
      <c r="B15" s="42" t="s">
        <v>49</v>
      </c>
      <c r="C15" s="42" t="s">
        <v>52</v>
      </c>
      <c r="D15" s="42" t="s">
        <v>50</v>
      </c>
      <c r="E15" s="42"/>
      <c r="F15" s="42"/>
      <c r="G15" s="42"/>
      <c r="H15" s="42"/>
      <c r="I15" s="42"/>
      <c r="J15" s="42" t="s">
        <v>51</v>
      </c>
      <c r="K15" s="42"/>
      <c r="L15" s="42"/>
      <c r="M15" s="42"/>
      <c r="N15" s="42"/>
    </row>
    <row r="16" spans="1:14" customFormat="1" ht="48" customHeight="1" x14ac:dyDescent="0.25">
      <c r="A16" s="42"/>
      <c r="B16" s="42"/>
      <c r="C16" s="42"/>
      <c r="D16" s="42" t="s">
        <v>64</v>
      </c>
      <c r="E16" s="42"/>
      <c r="F16" s="42" t="s">
        <v>65</v>
      </c>
      <c r="G16" s="42"/>
      <c r="H16" s="42" t="s">
        <v>66</v>
      </c>
      <c r="I16" s="42"/>
      <c r="J16" s="42"/>
      <c r="K16" s="42"/>
      <c r="L16" s="42"/>
      <c r="M16" s="42"/>
      <c r="N16" s="42"/>
    </row>
    <row r="17" spans="1:14" customFormat="1" ht="25.5" x14ac:dyDescent="0.25">
      <c r="A17" s="13" t="s">
        <v>9</v>
      </c>
      <c r="B17" s="14" t="s">
        <v>53</v>
      </c>
      <c r="C17" s="27" t="s">
        <v>81</v>
      </c>
      <c r="D17" s="43">
        <v>0</v>
      </c>
      <c r="E17" s="43"/>
      <c r="F17" s="43">
        <v>0</v>
      </c>
      <c r="G17" s="43"/>
      <c r="H17" s="43">
        <v>0</v>
      </c>
      <c r="I17" s="43"/>
      <c r="J17" s="44">
        <f>SUM(D17:I17)</f>
        <v>0</v>
      </c>
      <c r="K17" s="44"/>
      <c r="L17" s="44"/>
      <c r="M17" s="44"/>
      <c r="N17" s="44"/>
    </row>
    <row r="18" spans="1:14" customFormat="1" ht="25.5" x14ac:dyDescent="0.25">
      <c r="A18" s="13" t="s">
        <v>10</v>
      </c>
      <c r="B18" s="14" t="s">
        <v>54</v>
      </c>
      <c r="C18" s="27" t="s">
        <v>81</v>
      </c>
      <c r="D18" s="43">
        <v>0</v>
      </c>
      <c r="E18" s="43"/>
      <c r="F18" s="43">
        <v>0</v>
      </c>
      <c r="G18" s="43"/>
      <c r="H18" s="43">
        <v>0</v>
      </c>
      <c r="I18" s="43"/>
      <c r="J18" s="44">
        <f t="shared" ref="J18:J23" si="0">SUM(D18:I18)</f>
        <v>0</v>
      </c>
      <c r="K18" s="44"/>
      <c r="L18" s="44"/>
      <c r="M18" s="44"/>
      <c r="N18" s="44"/>
    </row>
    <row r="19" spans="1:14" customFormat="1" ht="25.5" x14ac:dyDescent="0.25">
      <c r="A19" s="13" t="s">
        <v>21</v>
      </c>
      <c r="B19" s="14" t="s">
        <v>55</v>
      </c>
      <c r="C19" s="27" t="s">
        <v>81</v>
      </c>
      <c r="D19" s="43">
        <v>0</v>
      </c>
      <c r="E19" s="43"/>
      <c r="F19" s="43">
        <v>0</v>
      </c>
      <c r="G19" s="43"/>
      <c r="H19" s="43">
        <v>0</v>
      </c>
      <c r="I19" s="43"/>
      <c r="J19" s="44">
        <f t="shared" si="0"/>
        <v>0</v>
      </c>
      <c r="K19" s="44"/>
      <c r="L19" s="44"/>
      <c r="M19" s="44"/>
      <c r="N19" s="44"/>
    </row>
    <row r="20" spans="1:14" customFormat="1" ht="25.5" x14ac:dyDescent="0.25">
      <c r="A20" s="13" t="s">
        <v>23</v>
      </c>
      <c r="B20" s="14" t="s">
        <v>56</v>
      </c>
      <c r="C20" s="27" t="s">
        <v>81</v>
      </c>
      <c r="D20" s="43">
        <v>0</v>
      </c>
      <c r="E20" s="43"/>
      <c r="F20" s="43">
        <v>0</v>
      </c>
      <c r="G20" s="43"/>
      <c r="H20" s="43">
        <v>0</v>
      </c>
      <c r="I20" s="43"/>
      <c r="J20" s="44">
        <f t="shared" si="0"/>
        <v>0</v>
      </c>
      <c r="K20" s="44"/>
      <c r="L20" s="44"/>
      <c r="M20" s="44"/>
      <c r="N20" s="44"/>
    </row>
    <row r="21" spans="1:14" customFormat="1" ht="25.5" x14ac:dyDescent="0.25">
      <c r="A21" s="13" t="s">
        <v>24</v>
      </c>
      <c r="B21" s="14" t="s">
        <v>57</v>
      </c>
      <c r="C21" s="27" t="s">
        <v>81</v>
      </c>
      <c r="D21" s="43">
        <v>0</v>
      </c>
      <c r="E21" s="43"/>
      <c r="F21" s="43">
        <v>0</v>
      </c>
      <c r="G21" s="43"/>
      <c r="H21" s="43">
        <v>0</v>
      </c>
      <c r="I21" s="43"/>
      <c r="J21" s="44">
        <f t="shared" si="0"/>
        <v>0</v>
      </c>
      <c r="K21" s="44"/>
      <c r="L21" s="44"/>
      <c r="M21" s="44"/>
      <c r="N21" s="44"/>
    </row>
    <row r="22" spans="1:14" customFormat="1" ht="25.5" x14ac:dyDescent="0.25">
      <c r="A22" s="13" t="s">
        <v>25</v>
      </c>
      <c r="B22" s="14" t="s">
        <v>58</v>
      </c>
      <c r="C22" s="27" t="s">
        <v>81</v>
      </c>
      <c r="D22" s="43">
        <v>0</v>
      </c>
      <c r="E22" s="43"/>
      <c r="F22" s="43">
        <v>0</v>
      </c>
      <c r="G22" s="43"/>
      <c r="H22" s="43">
        <v>0</v>
      </c>
      <c r="I22" s="43"/>
      <c r="J22" s="44">
        <f t="shared" si="0"/>
        <v>0</v>
      </c>
      <c r="K22" s="44"/>
      <c r="L22" s="44"/>
      <c r="M22" s="44"/>
      <c r="N22" s="44"/>
    </row>
    <row r="23" spans="1:14" customFormat="1" ht="25.5" x14ac:dyDescent="0.25">
      <c r="A23" s="13" t="s">
        <v>26</v>
      </c>
      <c r="B23" s="14" t="s">
        <v>59</v>
      </c>
      <c r="C23" s="27" t="s">
        <v>81</v>
      </c>
      <c r="D23" s="43">
        <v>0</v>
      </c>
      <c r="E23" s="43"/>
      <c r="F23" s="43">
        <v>0</v>
      </c>
      <c r="G23" s="43"/>
      <c r="H23" s="43">
        <v>0</v>
      </c>
      <c r="I23" s="43"/>
      <c r="J23" s="44">
        <f t="shared" si="0"/>
        <v>0</v>
      </c>
      <c r="K23" s="44"/>
      <c r="L23" s="44"/>
      <c r="M23" s="44"/>
      <c r="N23" s="44"/>
    </row>
    <row r="24" spans="1:14" s="8" customFormat="1" ht="28.5" customHeight="1" x14ac:dyDescent="0.2">
      <c r="D24" s="50" t="s">
        <v>60</v>
      </c>
      <c r="E24" s="50"/>
      <c r="F24" s="50"/>
      <c r="G24" s="50"/>
      <c r="H24" s="50"/>
      <c r="I24" s="50"/>
      <c r="J24" s="49">
        <f>SUM(J17:J23)</f>
        <v>0</v>
      </c>
      <c r="K24" s="49"/>
      <c r="L24" s="49"/>
      <c r="M24" s="49"/>
      <c r="N24" s="49"/>
    </row>
    <row r="25" spans="1:14" s="8" customFormat="1" ht="28.5" customHeight="1" x14ac:dyDescent="0.2">
      <c r="D25" s="31" t="s">
        <v>61</v>
      </c>
      <c r="E25" s="31"/>
      <c r="F25" s="31"/>
      <c r="G25" s="31"/>
      <c r="H25" s="31"/>
      <c r="I25" s="31"/>
      <c r="J25" s="35">
        <v>0</v>
      </c>
      <c r="K25" s="35"/>
      <c r="L25" s="35"/>
      <c r="M25" s="35"/>
      <c r="N25" s="35"/>
    </row>
    <row r="26" spans="1:14" s="8" customFormat="1" ht="28.5" customHeight="1" x14ac:dyDescent="0.2">
      <c r="D26" s="31" t="s">
        <v>62</v>
      </c>
      <c r="E26" s="31"/>
      <c r="F26" s="31"/>
      <c r="G26" s="31"/>
      <c r="H26" s="31"/>
      <c r="I26" s="31"/>
      <c r="J26" s="32">
        <f>J24*J25</f>
        <v>0</v>
      </c>
      <c r="K26" s="32"/>
      <c r="L26" s="32"/>
      <c r="M26" s="32"/>
      <c r="N26" s="32"/>
    </row>
    <row r="27" spans="1:14" s="8" customFormat="1" ht="28.5" customHeight="1" x14ac:dyDescent="0.2">
      <c r="D27" s="31" t="s">
        <v>63</v>
      </c>
      <c r="E27" s="31"/>
      <c r="F27" s="31"/>
      <c r="G27" s="31"/>
      <c r="H27" s="31"/>
      <c r="I27" s="31"/>
      <c r="J27" s="32">
        <f>J24+J26</f>
        <v>0</v>
      </c>
      <c r="K27" s="32"/>
      <c r="L27" s="32"/>
      <c r="M27" s="32"/>
      <c r="N27" s="32"/>
    </row>
    <row r="28" spans="1:14" ht="28.5" customHeight="1" x14ac:dyDescent="0.2"/>
    <row r="29" spans="1:14" s="8" customFormat="1" ht="24" customHeight="1" x14ac:dyDescent="0.2">
      <c r="A29" s="33" t="s">
        <v>19</v>
      </c>
      <c r="B29" s="33"/>
      <c r="C29" s="33"/>
      <c r="D29" s="33"/>
      <c r="E29" s="33"/>
      <c r="F29" s="33"/>
      <c r="G29" s="33"/>
      <c r="H29" s="33"/>
      <c r="I29" s="33"/>
      <c r="J29" s="33" t="s">
        <v>67</v>
      </c>
      <c r="K29" s="33"/>
      <c r="L29" s="33"/>
      <c r="M29" s="33"/>
      <c r="N29" s="33"/>
    </row>
    <row r="30" spans="1:14" s="8" customFormat="1" ht="28.5" customHeight="1" x14ac:dyDescent="0.2">
      <c r="A30" s="31" t="s">
        <v>68</v>
      </c>
      <c r="B30" s="31"/>
      <c r="C30" s="31"/>
      <c r="D30" s="31"/>
      <c r="E30" s="31"/>
      <c r="F30" s="31"/>
      <c r="G30" s="31"/>
      <c r="H30" s="31"/>
      <c r="I30" s="31"/>
      <c r="J30" s="34">
        <v>0</v>
      </c>
      <c r="K30" s="34"/>
      <c r="L30" s="34"/>
      <c r="M30" s="34"/>
      <c r="N30" s="34"/>
    </row>
    <row r="31" spans="1:14" s="8" customFormat="1" ht="28.5" customHeight="1" x14ac:dyDescent="0.2">
      <c r="A31" s="31" t="s">
        <v>69</v>
      </c>
      <c r="B31" s="31"/>
      <c r="C31" s="31"/>
      <c r="D31" s="31"/>
      <c r="E31" s="31"/>
      <c r="F31" s="31"/>
      <c r="G31" s="31"/>
      <c r="H31" s="31"/>
      <c r="I31" s="31"/>
      <c r="J31" s="35">
        <v>0</v>
      </c>
      <c r="K31" s="35"/>
      <c r="L31" s="35"/>
      <c r="M31" s="35"/>
      <c r="N31" s="35"/>
    </row>
    <row r="32" spans="1:14" s="8" customFormat="1" ht="28.5" customHeight="1" x14ac:dyDescent="0.2">
      <c r="A32" s="31" t="s">
        <v>70</v>
      </c>
      <c r="B32" s="31"/>
      <c r="C32" s="31"/>
      <c r="D32" s="31"/>
      <c r="E32" s="31"/>
      <c r="F32" s="31"/>
      <c r="G32" s="31"/>
      <c r="H32" s="31"/>
      <c r="I32" s="31"/>
      <c r="J32" s="32">
        <f>J30*(1+J31)</f>
        <v>0</v>
      </c>
      <c r="K32" s="32"/>
      <c r="L32" s="32"/>
      <c r="M32" s="32"/>
      <c r="N32" s="32"/>
    </row>
    <row r="33" spans="1:14" s="8" customFormat="1" ht="28.5" customHeight="1" x14ac:dyDescent="0.2">
      <c r="A33" s="16"/>
    </row>
    <row r="34" spans="1:14" s="8" customFormat="1" ht="24" customHeight="1" x14ac:dyDescent="0.2">
      <c r="A34" s="33" t="s">
        <v>19</v>
      </c>
      <c r="B34" s="33"/>
      <c r="C34" s="33"/>
      <c r="D34" s="33"/>
      <c r="E34" s="33"/>
      <c r="F34" s="33"/>
      <c r="G34" s="33"/>
      <c r="H34" s="33"/>
      <c r="I34" s="33"/>
      <c r="J34" s="33" t="s">
        <v>67</v>
      </c>
      <c r="K34" s="33"/>
      <c r="L34" s="33"/>
      <c r="M34" s="33"/>
      <c r="N34" s="33"/>
    </row>
    <row r="35" spans="1:14" s="8" customFormat="1" ht="28.5" customHeight="1" x14ac:dyDescent="0.2">
      <c r="A35" s="31" t="s">
        <v>77</v>
      </c>
      <c r="B35" s="31"/>
      <c r="C35" s="31"/>
      <c r="D35" s="31"/>
      <c r="E35" s="31"/>
      <c r="F35" s="31"/>
      <c r="G35" s="31"/>
      <c r="H35" s="31"/>
      <c r="I35" s="31"/>
      <c r="J35" s="34">
        <v>0</v>
      </c>
      <c r="K35" s="34"/>
      <c r="L35" s="34"/>
      <c r="M35" s="34"/>
      <c r="N35" s="34"/>
    </row>
    <row r="36" spans="1:14" s="8" customFormat="1" ht="28.5" customHeight="1" x14ac:dyDescent="0.2">
      <c r="A36" s="31" t="s">
        <v>69</v>
      </c>
      <c r="B36" s="31"/>
      <c r="C36" s="31"/>
      <c r="D36" s="31"/>
      <c r="E36" s="31"/>
      <c r="F36" s="31"/>
      <c r="G36" s="31"/>
      <c r="H36" s="31"/>
      <c r="I36" s="31"/>
      <c r="J36" s="35">
        <v>0</v>
      </c>
      <c r="K36" s="35"/>
      <c r="L36" s="35"/>
      <c r="M36" s="35"/>
      <c r="N36" s="35"/>
    </row>
    <row r="37" spans="1:14" s="8" customFormat="1" ht="28.5" customHeight="1" x14ac:dyDescent="0.2">
      <c r="A37" s="31" t="s">
        <v>78</v>
      </c>
      <c r="B37" s="31"/>
      <c r="C37" s="31"/>
      <c r="D37" s="31"/>
      <c r="E37" s="31"/>
      <c r="F37" s="31"/>
      <c r="G37" s="31"/>
      <c r="H37" s="31"/>
      <c r="I37" s="31"/>
      <c r="J37" s="32">
        <f>J35*(1+J36)</f>
        <v>0</v>
      </c>
      <c r="K37" s="32"/>
      <c r="L37" s="32"/>
      <c r="M37" s="32"/>
      <c r="N37" s="32"/>
    </row>
    <row r="38" spans="1:14" s="8" customFormat="1" ht="12.75" x14ac:dyDescent="0.2"/>
    <row r="39" spans="1:14" s="8" customFormat="1" ht="11.25" customHeight="1" x14ac:dyDescent="0.2">
      <c r="A39" s="48" t="s">
        <v>20</v>
      </c>
      <c r="B39" s="48"/>
    </row>
    <row r="40" spans="1:14" s="8" customFormat="1" ht="20.25" customHeight="1" x14ac:dyDescent="0.2">
      <c r="A40" s="17" t="s">
        <v>12</v>
      </c>
      <c r="B40" s="47" t="s">
        <v>80</v>
      </c>
      <c r="C40" s="47"/>
      <c r="D40" s="47"/>
      <c r="E40" s="47"/>
      <c r="F40" s="47"/>
      <c r="G40" s="47"/>
      <c r="H40" s="47"/>
      <c r="I40" s="47"/>
      <c r="J40" s="47"/>
      <c r="K40" s="47"/>
      <c r="L40" s="47"/>
      <c r="M40" s="47"/>
      <c r="N40" s="47"/>
    </row>
    <row r="41" spans="1:14" s="8" customFormat="1" ht="31.5" customHeight="1" x14ac:dyDescent="0.2">
      <c r="A41" s="17" t="s">
        <v>12</v>
      </c>
      <c r="B41" s="47" t="s">
        <v>47</v>
      </c>
      <c r="C41" s="47"/>
      <c r="D41" s="47"/>
      <c r="E41" s="47"/>
      <c r="F41" s="47"/>
      <c r="G41" s="47"/>
      <c r="H41" s="47"/>
      <c r="I41" s="47"/>
      <c r="J41" s="47"/>
      <c r="K41" s="47"/>
      <c r="L41" s="47"/>
      <c r="M41" s="47"/>
      <c r="N41" s="47"/>
    </row>
    <row r="42" spans="1:14" s="8" customFormat="1" ht="84" customHeight="1" x14ac:dyDescent="0.2">
      <c r="A42" s="17" t="s">
        <v>12</v>
      </c>
      <c r="B42" s="47" t="s">
        <v>48</v>
      </c>
      <c r="C42" s="47"/>
      <c r="D42" s="47"/>
      <c r="E42" s="47"/>
      <c r="F42" s="47"/>
      <c r="G42" s="47"/>
      <c r="H42" s="47"/>
      <c r="I42" s="47"/>
      <c r="J42" s="47"/>
      <c r="K42" s="47"/>
      <c r="L42" s="47"/>
      <c r="M42" s="47"/>
      <c r="N42" s="47"/>
    </row>
    <row r="43" spans="1:14" s="8" customFormat="1" ht="47.25" customHeight="1" x14ac:dyDescent="0.2">
      <c r="A43" s="17" t="s">
        <v>12</v>
      </c>
      <c r="B43" s="47" t="s">
        <v>79</v>
      </c>
      <c r="C43" s="47"/>
      <c r="D43" s="47"/>
      <c r="E43" s="47"/>
      <c r="F43" s="47"/>
      <c r="G43" s="47"/>
      <c r="H43" s="47"/>
      <c r="I43" s="47"/>
      <c r="J43" s="47"/>
      <c r="K43" s="47"/>
      <c r="L43" s="47"/>
      <c r="M43" s="47"/>
      <c r="N43" s="47"/>
    </row>
    <row r="44" spans="1:14" s="8" customFormat="1" ht="44.25" customHeight="1" x14ac:dyDescent="0.2">
      <c r="A44" s="17" t="s">
        <v>12</v>
      </c>
      <c r="B44" s="45" t="s">
        <v>88</v>
      </c>
      <c r="C44" s="45"/>
      <c r="D44" s="45"/>
      <c r="E44" s="45"/>
      <c r="F44" s="45"/>
      <c r="G44" s="45"/>
      <c r="H44" s="45"/>
      <c r="I44" s="45"/>
      <c r="J44" s="45"/>
      <c r="K44" s="45"/>
      <c r="L44" s="45"/>
      <c r="M44" s="45"/>
      <c r="N44" s="45"/>
    </row>
    <row r="45" spans="1:14" s="8" customFormat="1" ht="52.5" customHeight="1" x14ac:dyDescent="0.2">
      <c r="A45" s="17" t="s">
        <v>12</v>
      </c>
      <c r="B45" s="46" t="s">
        <v>87</v>
      </c>
      <c r="C45" s="46"/>
      <c r="D45" s="46"/>
      <c r="E45" s="46"/>
      <c r="F45" s="46"/>
      <c r="G45" s="46"/>
      <c r="H45" s="46"/>
      <c r="I45" s="46"/>
      <c r="J45" s="46"/>
      <c r="K45" s="46"/>
      <c r="L45" s="46"/>
      <c r="M45" s="46"/>
      <c r="N45" s="46"/>
    </row>
  </sheetData>
  <sheetProtection algorithmName="SHA-512" hashValue="7jWw8P/D36CjMI/1/VLf8SwIANTAoRWMlQNjUSn/6q9BOBJOWjzdZQZay7Lq6/XnflnKw4gXeWDCnUQPgYhUkg==" saltValue="GA+UAAsCbfUHHmgPoAaKyg==" spinCount="100000" sheet="1" objects="1" scenarios="1"/>
  <mergeCells count="75">
    <mergeCell ref="B40:N40"/>
    <mergeCell ref="A32:I32"/>
    <mergeCell ref="J32:N32"/>
    <mergeCell ref="C7:D7"/>
    <mergeCell ref="J24:N24"/>
    <mergeCell ref="D24:I24"/>
    <mergeCell ref="D25:I25"/>
    <mergeCell ref="J25:N25"/>
    <mergeCell ref="D26:I26"/>
    <mergeCell ref="J26:N26"/>
    <mergeCell ref="D20:E20"/>
    <mergeCell ref="F20:G20"/>
    <mergeCell ref="H20:I20"/>
    <mergeCell ref="J20:N20"/>
    <mergeCell ref="D21:E21"/>
    <mergeCell ref="F21:G21"/>
    <mergeCell ref="D18:E18"/>
    <mergeCell ref="F18:G18"/>
    <mergeCell ref="H18:I18"/>
    <mergeCell ref="J18:N18"/>
    <mergeCell ref="D19:E19"/>
    <mergeCell ref="F19:G19"/>
    <mergeCell ref="H19:I19"/>
    <mergeCell ref="J19:N19"/>
    <mergeCell ref="D22:E22"/>
    <mergeCell ref="F22:G22"/>
    <mergeCell ref="J21:N21"/>
    <mergeCell ref="H22:I22"/>
    <mergeCell ref="J22:N22"/>
    <mergeCell ref="H21:I21"/>
    <mergeCell ref="B44:N44"/>
    <mergeCell ref="B45:N45"/>
    <mergeCell ref="B43:N43"/>
    <mergeCell ref="A15:A16"/>
    <mergeCell ref="B15:B16"/>
    <mergeCell ref="C15:C16"/>
    <mergeCell ref="J15:N16"/>
    <mergeCell ref="H16:I16"/>
    <mergeCell ref="F16:G16"/>
    <mergeCell ref="A39:B39"/>
    <mergeCell ref="B41:N41"/>
    <mergeCell ref="B42:N42"/>
    <mergeCell ref="A30:I30"/>
    <mergeCell ref="J30:N30"/>
    <mergeCell ref="A31:I31"/>
    <mergeCell ref="J31:N31"/>
    <mergeCell ref="D27:I27"/>
    <mergeCell ref="J27:N27"/>
    <mergeCell ref="A29:I29"/>
    <mergeCell ref="J29:N29"/>
    <mergeCell ref="A10:N11"/>
    <mergeCell ref="A13:N13"/>
    <mergeCell ref="D16:E16"/>
    <mergeCell ref="D15:I15"/>
    <mergeCell ref="D23:E23"/>
    <mergeCell ref="F23:G23"/>
    <mergeCell ref="H23:I23"/>
    <mergeCell ref="J23:N23"/>
    <mergeCell ref="D17:E17"/>
    <mergeCell ref="F17:G17"/>
    <mergeCell ref="H17:I17"/>
    <mergeCell ref="J17:N17"/>
    <mergeCell ref="A1:C1"/>
    <mergeCell ref="C2:D2"/>
    <mergeCell ref="C3:D3"/>
    <mergeCell ref="C4:D4"/>
    <mergeCell ref="C6:D6"/>
    <mergeCell ref="A37:I37"/>
    <mergeCell ref="J37:N37"/>
    <mergeCell ref="A34:I34"/>
    <mergeCell ref="J34:N34"/>
    <mergeCell ref="A35:I35"/>
    <mergeCell ref="J35:N35"/>
    <mergeCell ref="A36:I36"/>
    <mergeCell ref="J36:N36"/>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&amp;R&amp;"Arial,Krepko"&amp;12OBR-2.1.3</oddHeader>
    <oddFooter>&amp;L&amp;"Arial,Poševno"&amp;10UKC Maribor&amp;R&amp;"Arial,Poševno"&amp;10Stran &amp;P / &amp;N
Nabava operacijskega mikroskopa z vzdrževanjem in potrošnim materialom</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5</vt:i4>
      </vt:variant>
    </vt:vector>
  </HeadingPairs>
  <TitlesOfParts>
    <vt:vector size="10" baseType="lpstr">
      <vt:lpstr>Rekapitulacija OBR-2</vt:lpstr>
      <vt:lpstr>Predračun OBR-2.1</vt:lpstr>
      <vt:lpstr>Tabela 1-Oprema</vt:lpstr>
      <vt:lpstr>Tabela 2-Potrošni mat.</vt:lpstr>
      <vt:lpstr>Tabela 3-Vzdrževanje</vt:lpstr>
      <vt:lpstr>'Predračun OBR-2.1'!Področje_tiskanja</vt:lpstr>
      <vt:lpstr>'Rekapitulacija OBR-2'!Področje_tiskanja</vt:lpstr>
      <vt:lpstr>'Tabela 1-Oprema'!Področje_tiskanja</vt:lpstr>
      <vt:lpstr>'Tabela 2-Potrošni mat.'!Področje_tiskanja</vt:lpstr>
      <vt:lpstr>'Tabela 3-Vzdrževanje'!Področje_tiskanja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Dejan SIMIĆ</cp:lastModifiedBy>
  <cp:lastPrinted>2026-07-16T11:07:29Z</cp:lastPrinted>
  <dcterms:created xsi:type="dcterms:W3CDTF">2024-02-02T09:36:16Z</dcterms:created>
  <dcterms:modified xsi:type="dcterms:W3CDTF">2026-09-09T09:31:45Z</dcterms:modified>
</cp:coreProperties>
</file>